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8CC0F778-EB30-4B60-A6F5-362DE833FDDD}" xr6:coauthVersionLast="36" xr6:coauthVersionMax="36" xr10:uidLastSave="{00000000-0000-0000-0000-000000000000}"/>
  <bookViews>
    <workbookView xWindow="0" yWindow="0" windowWidth="28800" windowHeight="11280" tabRatio="885" firstSheet="10" activeTab="11" xr2:uid="{00000000-000D-0000-FFFF-FFFF00000000}"/>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Print_Area" localSheetId="2">'2- Análisis de Contexto'!$A$1:$F$81</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'[2]Tabla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11">[5]GESTION!#REF!</definedName>
    <definedName name="GEST" localSheetId="12">[5]GESTION!#REF!</definedName>
    <definedName name="GEST" localSheetId="13">[5]GESTION!#REF!</definedName>
    <definedName name="GEST">[5]GESTION!#REF!</definedName>
    <definedName name="INV" localSheetId="2">[4]INVERSION!#REF!</definedName>
    <definedName name="INV" localSheetId="11">[5]INVERSION!#REF!</definedName>
    <definedName name="INV" localSheetId="12">[5]INVERSION!#REF!</definedName>
    <definedName name="INV" localSheetId="13">[5]INVERSION!#REF!</definedName>
    <definedName name="INV">[5]INVERSION!#REF!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[6]Hoja2!$H$3:$H$7</definedName>
    <definedName name="Posibilidad" localSheetId="2">[7]Hoja2!$H$3:$H$7</definedName>
    <definedName name="Posibilidad" localSheetId="3">[7]Hoja2!$H$3:$H$7</definedName>
    <definedName name="Posibilidad" localSheetId="4">[6]Hoja2!$H$3:$H$7</definedName>
    <definedName name="Posibilidad" localSheetId="5">[6]Hoja2!$H$3:$H$7</definedName>
    <definedName name="Posibilidad" localSheetId="6">[6]Hoja2!$H$3:$H$7</definedName>
    <definedName name="Posibilidad" localSheetId="1">[6]Hoja2!$H$3:$H$7</definedName>
    <definedName name="Posibilidad">[8]Hoja2!$H$3:$H$7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60" i="40" l="1"/>
  <c r="K62" i="40"/>
  <c r="K63" i="40"/>
  <c r="K64" i="40"/>
  <c r="K33" i="40"/>
  <c r="C110" i="29"/>
  <c r="B110" i="29"/>
  <c r="A110" i="29"/>
  <c r="I22" i="5"/>
  <c r="I21" i="5"/>
  <c r="R110" i="41"/>
  <c r="R111" i="41"/>
  <c r="R112" i="41"/>
  <c r="R113" i="41"/>
  <c r="R114" i="41"/>
  <c r="R115" i="41"/>
  <c r="R116" i="41"/>
  <c r="R117" i="41"/>
  <c r="R118" i="41"/>
  <c r="R119" i="41"/>
  <c r="L110" i="41"/>
  <c r="L111" i="41"/>
  <c r="L112" i="41"/>
  <c r="L113" i="41"/>
  <c r="L114" i="41"/>
  <c r="L115" i="41"/>
  <c r="L116" i="41"/>
  <c r="L117" i="41"/>
  <c r="L118" i="41"/>
  <c r="L119" i="41"/>
  <c r="J110" i="41"/>
  <c r="J111" i="41"/>
  <c r="J112" i="41"/>
  <c r="J113" i="41"/>
  <c r="J114" i="41"/>
  <c r="J115" i="41"/>
  <c r="J116" i="41"/>
  <c r="J117" i="41"/>
  <c r="J118" i="41"/>
  <c r="J119" i="41"/>
  <c r="C110" i="41"/>
  <c r="C111" i="41"/>
  <c r="C112" i="41"/>
  <c r="C113" i="41"/>
  <c r="C114" i="41"/>
  <c r="C115" i="41"/>
  <c r="C116" i="41"/>
  <c r="C117" i="41"/>
  <c r="C118" i="41"/>
  <c r="C119" i="41"/>
  <c r="B110" i="41"/>
  <c r="L19" i="40"/>
  <c r="K19" i="40" s="1"/>
  <c r="L21" i="40"/>
  <c r="K21" i="40" s="1"/>
  <c r="L22" i="40"/>
  <c r="K22" i="40" s="1"/>
  <c r="L23" i="40"/>
  <c r="K23" i="40" s="1"/>
  <c r="L24" i="40"/>
  <c r="K24" i="40" s="1"/>
  <c r="L25" i="40"/>
  <c r="K25" i="40" s="1"/>
  <c r="L26" i="40"/>
  <c r="K26" i="40" s="1"/>
  <c r="L27" i="40"/>
  <c r="K27" i="40" s="1"/>
  <c r="L28" i="40"/>
  <c r="K28" i="40" s="1"/>
  <c r="L29" i="40"/>
  <c r="K29" i="40" s="1"/>
  <c r="K30" i="40"/>
  <c r="L31" i="40"/>
  <c r="K31" i="40" s="1"/>
  <c r="L32" i="40"/>
  <c r="K32" i="40" s="1"/>
  <c r="L33" i="40"/>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K60" i="40"/>
  <c r="K61" i="40"/>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00" i="40"/>
  <c r="K100" i="40" s="1"/>
  <c r="L101" i="40"/>
  <c r="K101" i="40" s="1"/>
  <c r="L102" i="40"/>
  <c r="K102" i="40" s="1"/>
  <c r="L103" i="40"/>
  <c r="K103" i="40" s="1"/>
  <c r="L104" i="40"/>
  <c r="K104" i="40" s="1"/>
  <c r="L105" i="40"/>
  <c r="K105" i="40" s="1"/>
  <c r="L106" i="40"/>
  <c r="K106" i="40" s="1"/>
  <c r="L107" i="40"/>
  <c r="K107" i="40" s="1"/>
  <c r="L108" i="40"/>
  <c r="K108" i="40" s="1"/>
  <c r="L109" i="40"/>
  <c r="K109" i="40" s="1"/>
  <c r="L110" i="40"/>
  <c r="K110" i="40" s="1"/>
  <c r="L111" i="40"/>
  <c r="K111" i="40" s="1"/>
  <c r="L112" i="40"/>
  <c r="K112" i="40" s="1"/>
  <c r="L113" i="40"/>
  <c r="K113" i="40" s="1"/>
  <c r="L114" i="40"/>
  <c r="K114" i="40" s="1"/>
  <c r="L115" i="40"/>
  <c r="K115" i="40" s="1"/>
  <c r="L116" i="40"/>
  <c r="K116" i="40" s="1"/>
  <c r="L117" i="40"/>
  <c r="K117" i="40" s="1"/>
  <c r="L118" i="40"/>
  <c r="K118" i="40" s="1"/>
  <c r="L119" i="40"/>
  <c r="K119" i="40" s="1"/>
  <c r="L11" i="40"/>
  <c r="K11" i="40" s="1"/>
  <c r="L12" i="40"/>
  <c r="K12" i="40" s="1"/>
  <c r="K14" i="40"/>
  <c r="L15" i="40"/>
  <c r="K15" i="40" s="1"/>
  <c r="L16" i="40"/>
  <c r="K16" i="40" s="1"/>
  <c r="L17" i="40"/>
  <c r="K17" i="40" s="1"/>
  <c r="L18" i="40"/>
  <c r="K18" i="40" s="1"/>
  <c r="G110" i="40"/>
  <c r="F110" i="29" l="1"/>
  <c r="S110" i="41"/>
  <c r="A110" i="44"/>
  <c r="A110" i="43"/>
  <c r="A110" i="42"/>
  <c r="A110" i="18"/>
  <c r="B110" i="44"/>
  <c r="B110" i="43"/>
  <c r="B110" i="42"/>
  <c r="B110" i="18"/>
  <c r="C110" i="44"/>
  <c r="C110" i="43"/>
  <c r="C110" i="42"/>
  <c r="C110" i="18"/>
  <c r="M110" i="40"/>
  <c r="G110" i="29" s="1"/>
  <c r="M100" i="40"/>
  <c r="M90" i="40"/>
  <c r="M80" i="40"/>
  <c r="M70" i="40"/>
  <c r="K110" i="41"/>
  <c r="T110" i="41" s="1"/>
  <c r="J110" i="29" s="1"/>
  <c r="C5" i="44"/>
  <c r="C4" i="44"/>
  <c r="C5" i="43"/>
  <c r="C4" i="43"/>
  <c r="C5" i="42"/>
  <c r="C4" i="42"/>
  <c r="C5" i="18"/>
  <c r="C4" i="18"/>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80" i="41"/>
  <c r="B90" i="41"/>
  <c r="B100" i="41"/>
  <c r="B10" i="41"/>
  <c r="D110" i="44" l="1"/>
  <c r="D110" i="43"/>
  <c r="D110" i="42"/>
  <c r="D110" i="18"/>
  <c r="N110" i="40"/>
  <c r="H110" i="29" s="1"/>
  <c r="U110" i="41"/>
  <c r="O110" i="40"/>
  <c r="E109" i="29"/>
  <c r="E108" i="29"/>
  <c r="E107" i="29"/>
  <c r="E106" i="29"/>
  <c r="E105" i="29"/>
  <c r="E104" i="29"/>
  <c r="E103" i="29"/>
  <c r="E102" i="29"/>
  <c r="E101" i="29"/>
  <c r="E100" i="29"/>
  <c r="C100" i="29"/>
  <c r="C100" i="42" s="1"/>
  <c r="B100" i="29"/>
  <c r="B100" i="42" s="1"/>
  <c r="A100" i="29"/>
  <c r="A100" i="42" s="1"/>
  <c r="E99" i="29"/>
  <c r="E98" i="29"/>
  <c r="E97" i="29"/>
  <c r="E96" i="29"/>
  <c r="E95" i="29"/>
  <c r="E94" i="29"/>
  <c r="E93" i="29"/>
  <c r="E92" i="29"/>
  <c r="E91" i="29"/>
  <c r="E90" i="29"/>
  <c r="C90" i="29"/>
  <c r="C90" i="43" s="1"/>
  <c r="B90" i="29"/>
  <c r="B90" i="43" s="1"/>
  <c r="A90" i="29"/>
  <c r="A90" i="42" s="1"/>
  <c r="E89" i="29"/>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K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4" i="41"/>
  <c r="L15" i="41"/>
  <c r="L16" i="41"/>
  <c r="L17" i="41"/>
  <c r="L18" i="41"/>
  <c r="L19" i="41"/>
  <c r="L20" i="41"/>
  <c r="L21" i="41"/>
  <c r="L22" i="41"/>
  <c r="S10" i="41"/>
  <c r="L13" i="41"/>
  <c r="L12" i="41"/>
  <c r="L11" i="41"/>
  <c r="L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S80" i="41" s="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S60" i="41" s="1"/>
  <c r="J60" i="41"/>
  <c r="R59" i="41"/>
  <c r="R58" i="41"/>
  <c r="R57" i="41"/>
  <c r="R56" i="41"/>
  <c r="R55" i="41"/>
  <c r="R54" i="41"/>
  <c r="R53" i="41"/>
  <c r="R52" i="41"/>
  <c r="R51" i="41"/>
  <c r="R50" i="41"/>
  <c r="J50" i="41"/>
  <c r="J42" i="41"/>
  <c r="R41" i="41"/>
  <c r="J41" i="41"/>
  <c r="R40" i="41"/>
  <c r="S40" i="41" s="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C50" i="29"/>
  <c r="C50" i="43" s="1"/>
  <c r="B50" i="29"/>
  <c r="B50" i="43" s="1"/>
  <c r="A50" i="29"/>
  <c r="A50" i="42" s="1"/>
  <c r="C40" i="29"/>
  <c r="C40" i="44" s="1"/>
  <c r="B40" i="29"/>
  <c r="B40" i="43" s="1"/>
  <c r="A40" i="29"/>
  <c r="A40" i="43" s="1"/>
  <c r="C30" i="29"/>
  <c r="C30" i="42" s="1"/>
  <c r="B30" i="29"/>
  <c r="B30" i="44" s="1"/>
  <c r="A30" i="29"/>
  <c r="A30" i="44" s="1"/>
  <c r="C20" i="29"/>
  <c r="C20" i="43" s="1"/>
  <c r="B20" i="29"/>
  <c r="A20" i="29"/>
  <c r="A20" i="42" s="1"/>
  <c r="C10" i="29"/>
  <c r="C10" i="43" s="1"/>
  <c r="B10" i="29"/>
  <c r="B10" i="43" s="1"/>
  <c r="A10" i="29"/>
  <c r="A10" i="43" s="1"/>
  <c r="G100" i="40"/>
  <c r="N100" i="40" s="1"/>
  <c r="G90" i="40"/>
  <c r="N90" i="40" s="1"/>
  <c r="G80" i="40"/>
  <c r="G70" i="40"/>
  <c r="G50" i="40"/>
  <c r="G40" i="40"/>
  <c r="G30" i="40"/>
  <c r="G20" i="40"/>
  <c r="G10" i="40"/>
  <c r="B20" i="42" l="1"/>
  <c r="B20" i="44"/>
  <c r="S70" i="41"/>
  <c r="S100" i="41"/>
  <c r="S90" i="41"/>
  <c r="S50" i="41"/>
  <c r="S30" i="41"/>
  <c r="F20" i="29"/>
  <c r="F30" i="29"/>
  <c r="F60" i="29"/>
  <c r="V110" i="41"/>
  <c r="M110" i="29" s="1"/>
  <c r="K110" i="29"/>
  <c r="K100" i="41"/>
  <c r="T100" i="41" s="1"/>
  <c r="J100" i="29" s="1"/>
  <c r="K60" i="41"/>
  <c r="K10" i="41"/>
  <c r="T10" i="41" s="1"/>
  <c r="J10" i="29" s="1"/>
  <c r="D10" i="44" s="1"/>
  <c r="K70" i="41"/>
  <c r="K90" i="41"/>
  <c r="T90" i="41"/>
  <c r="J90" i="29" s="1"/>
  <c r="D90" i="43" s="1"/>
  <c r="K40" i="41"/>
  <c r="T40" i="41" s="1"/>
  <c r="J40" i="29" s="1"/>
  <c r="K50" i="41"/>
  <c r="T50" i="41"/>
  <c r="J50" i="29" s="1"/>
  <c r="F50" i="29"/>
  <c r="T60" i="41"/>
  <c r="J60" i="29" s="1"/>
  <c r="A60" i="18"/>
  <c r="C70" i="18"/>
  <c r="A100" i="18"/>
  <c r="A10" i="42"/>
  <c r="C20" i="42"/>
  <c r="B50" i="42"/>
  <c r="B90" i="42"/>
  <c r="C40" i="43"/>
  <c r="A70" i="43"/>
  <c r="C80" i="43"/>
  <c r="A20" i="44"/>
  <c r="C30" i="44"/>
  <c r="A60" i="44"/>
  <c r="C70" i="44"/>
  <c r="A100" i="44"/>
  <c r="T70" i="41"/>
  <c r="J70" i="29" s="1"/>
  <c r="B60" i="18"/>
  <c r="B100" i="18"/>
  <c r="B10" i="42"/>
  <c r="A40" i="42"/>
  <c r="C50" i="42"/>
  <c r="A80" i="42"/>
  <c r="C90" i="42"/>
  <c r="A30" i="43"/>
  <c r="B70" i="43"/>
  <c r="B60" i="44"/>
  <c r="B100" i="44"/>
  <c r="C60" i="18"/>
  <c r="A90" i="18"/>
  <c r="C100" i="18"/>
  <c r="C10" i="42"/>
  <c r="B40" i="42"/>
  <c r="B80" i="42"/>
  <c r="B30" i="43"/>
  <c r="A60" i="43"/>
  <c r="C70" i="43"/>
  <c r="A100" i="43"/>
  <c r="A10" i="44"/>
  <c r="C20" i="44"/>
  <c r="A50" i="44"/>
  <c r="C60" i="44"/>
  <c r="A90" i="44"/>
  <c r="C100" i="44"/>
  <c r="B90" i="18"/>
  <c r="C40" i="42"/>
  <c r="A70" i="42"/>
  <c r="C80" i="42"/>
  <c r="A20" i="43"/>
  <c r="B60" i="43"/>
  <c r="B100" i="43"/>
  <c r="B10" i="44"/>
  <c r="B50" i="44"/>
  <c r="B90" i="44"/>
  <c r="F40" i="29"/>
  <c r="F90" i="29"/>
  <c r="F100" i="29"/>
  <c r="A80" i="18"/>
  <c r="C90" i="18"/>
  <c r="A30" i="42"/>
  <c r="B70" i="42"/>
  <c r="B20" i="43"/>
  <c r="A50" i="43"/>
  <c r="C60" i="43"/>
  <c r="A90" i="43"/>
  <c r="C100" i="43"/>
  <c r="C10" i="44"/>
  <c r="A40" i="44"/>
  <c r="C50" i="44"/>
  <c r="A80" i="44"/>
  <c r="C90" i="44"/>
  <c r="B80" i="18"/>
  <c r="B30" i="42"/>
  <c r="B40" i="44"/>
  <c r="B80" i="44"/>
  <c r="A70" i="18"/>
  <c r="C80" i="18"/>
  <c r="B70" i="18"/>
  <c r="C30" i="43"/>
  <c r="T30" i="41"/>
  <c r="F10" i="29"/>
  <c r="K80" i="41"/>
  <c r="T80" i="41" s="1"/>
  <c r="J80" i="29" s="1"/>
  <c r="K20" i="41"/>
  <c r="T20" i="41" s="1"/>
  <c r="M60" i="40"/>
  <c r="M30" i="40"/>
  <c r="M50" i="40"/>
  <c r="M40" i="40"/>
  <c r="M20" i="40"/>
  <c r="N20" i="40" s="1"/>
  <c r="M10" i="40"/>
  <c r="E110" i="44" l="1"/>
  <c r="E110" i="43"/>
  <c r="E110" i="42"/>
  <c r="E110" i="18"/>
  <c r="F110" i="44"/>
  <c r="F110" i="43"/>
  <c r="F110" i="42"/>
  <c r="F110" i="18"/>
  <c r="N80" i="40"/>
  <c r="H80" i="29" s="1"/>
  <c r="F80" i="29"/>
  <c r="N70" i="40"/>
  <c r="H70" i="29" s="1"/>
  <c r="F70" i="29"/>
  <c r="D40" i="44"/>
  <c r="D40" i="42"/>
  <c r="D40" i="43"/>
  <c r="D10" i="43"/>
  <c r="D90" i="42"/>
  <c r="D90" i="18"/>
  <c r="D90" i="44"/>
  <c r="D10" i="42"/>
  <c r="G70" i="29"/>
  <c r="U70" i="41"/>
  <c r="G80" i="29"/>
  <c r="U80" i="41"/>
  <c r="H100" i="29"/>
  <c r="G100" i="29"/>
  <c r="U100" i="41"/>
  <c r="D50" i="43"/>
  <c r="D50" i="44"/>
  <c r="D50" i="42"/>
  <c r="D80" i="44"/>
  <c r="D80" i="18"/>
  <c r="D80" i="42"/>
  <c r="D80" i="43"/>
  <c r="H90" i="29"/>
  <c r="U90" i="41"/>
  <c r="G90" i="29"/>
  <c r="D60" i="43"/>
  <c r="D60" i="44"/>
  <c r="D60" i="18"/>
  <c r="D60" i="42"/>
  <c r="D100" i="43"/>
  <c r="D100" i="44"/>
  <c r="D100" i="18"/>
  <c r="D100" i="42"/>
  <c r="D70" i="42"/>
  <c r="D70" i="43"/>
  <c r="D70" i="44"/>
  <c r="D70" i="18"/>
  <c r="G60" i="29"/>
  <c r="U60" i="41"/>
  <c r="K60" i="29" s="1"/>
  <c r="O20" i="40"/>
  <c r="U20" i="41"/>
  <c r="K20" i="29" s="1"/>
  <c r="G20" i="29"/>
  <c r="J20" i="29"/>
  <c r="N30" i="40"/>
  <c r="H30" i="29" s="1"/>
  <c r="G30" i="29"/>
  <c r="U30" i="41"/>
  <c r="K30" i="29" s="1"/>
  <c r="N40" i="40"/>
  <c r="H40" i="29" s="1"/>
  <c r="U40" i="41"/>
  <c r="G40" i="29"/>
  <c r="N50" i="40"/>
  <c r="H50" i="29" s="1"/>
  <c r="G50" i="29"/>
  <c r="U50" i="41"/>
  <c r="J30" i="29"/>
  <c r="N10" i="40"/>
  <c r="H10" i="29" s="1"/>
  <c r="G10" i="29"/>
  <c r="U10" i="41"/>
  <c r="K10" i="29" s="1"/>
  <c r="N60" i="40"/>
  <c r="H60" i="29" s="1"/>
  <c r="O100" i="40"/>
  <c r="O80" i="40"/>
  <c r="O50" i="40"/>
  <c r="H20" i="29"/>
  <c r="O40" i="40"/>
  <c r="O30" i="40"/>
  <c r="O10" i="40"/>
  <c r="E20" i="43" l="1"/>
  <c r="E20" i="44"/>
  <c r="E20" i="42"/>
  <c r="K90" i="29"/>
  <c r="V90" i="41"/>
  <c r="M90" i="29" s="1"/>
  <c r="K80" i="29"/>
  <c r="V80" i="41"/>
  <c r="M80" i="29" s="1"/>
  <c r="E60" i="43"/>
  <c r="E60" i="44"/>
  <c r="E60" i="18"/>
  <c r="E60" i="42"/>
  <c r="D30" i="42"/>
  <c r="D30" i="43"/>
  <c r="D30" i="44"/>
  <c r="K70" i="29"/>
  <c r="V70" i="41"/>
  <c r="M70" i="29" s="1"/>
  <c r="E30" i="42"/>
  <c r="E30" i="43"/>
  <c r="E30" i="44"/>
  <c r="D20" i="43"/>
  <c r="D20" i="44"/>
  <c r="D20" i="42"/>
  <c r="K100" i="29"/>
  <c r="V100" i="41"/>
  <c r="M100" i="29" s="1"/>
  <c r="V30" i="41"/>
  <c r="M30" i="29" s="1"/>
  <c r="K50" i="29"/>
  <c r="V50" i="41"/>
  <c r="M50" i="29" s="1"/>
  <c r="V60" i="41"/>
  <c r="M60" i="29" s="1"/>
  <c r="K40" i="29"/>
  <c r="V40" i="41"/>
  <c r="M40" i="29" s="1"/>
  <c r="V20" i="41"/>
  <c r="M20" i="29" s="1"/>
  <c r="V10" i="41"/>
  <c r="M10" i="29" s="1"/>
  <c r="F50" i="44" l="1"/>
  <c r="F50" i="42"/>
  <c r="F50" i="43"/>
  <c r="F80" i="42"/>
  <c r="F80" i="43"/>
  <c r="F80" i="44"/>
  <c r="F80" i="18"/>
  <c r="E50" i="44"/>
  <c r="E50" i="42"/>
  <c r="E50" i="43"/>
  <c r="E80" i="42"/>
  <c r="E80" i="43"/>
  <c r="E80" i="44"/>
  <c r="E80" i="18"/>
  <c r="E10" i="44"/>
  <c r="E10" i="42"/>
  <c r="E10" i="43"/>
  <c r="F30" i="43"/>
  <c r="F30" i="44"/>
  <c r="F30" i="42"/>
  <c r="F10" i="44"/>
  <c r="F10" i="42"/>
  <c r="F10" i="43"/>
  <c r="F100" i="43"/>
  <c r="F100" i="44"/>
  <c r="F100" i="18"/>
  <c r="F100" i="42"/>
  <c r="F90" i="44"/>
  <c r="F90" i="18"/>
  <c r="F90" i="42"/>
  <c r="F90" i="43"/>
  <c r="F70" i="43"/>
  <c r="F70" i="44"/>
  <c r="F70" i="18"/>
  <c r="F70" i="42"/>
  <c r="E90" i="44"/>
  <c r="E90" i="18"/>
  <c r="E90" i="42"/>
  <c r="E90" i="43"/>
  <c r="E100" i="43"/>
  <c r="E100" i="44"/>
  <c r="E100" i="18"/>
  <c r="E10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50" authorId="0" shapeId="0" xr:uid="{00000000-0006-0000-0600-000002000000}">
      <text>
        <r>
          <rPr>
            <b/>
            <sz val="9"/>
            <color indexed="81"/>
            <rFont val="Tahoma"/>
            <family val="2"/>
          </rPr>
          <t>Cindy Paola Lopez Roncancio:</t>
        </r>
        <r>
          <rPr>
            <sz val="9"/>
            <color indexed="81"/>
            <rFont val="Tahoma"/>
            <family val="2"/>
          </rPr>
          <t xml:space="preserve">
</t>
        </r>
      </text>
    </comment>
    <comment ref="N70" authorId="0" shapeId="0" xr:uid="{00000000-0006-0000-0600-000003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<sst xmlns="http://schemas.openxmlformats.org/spreadsheetml/2006/main" count="1235" uniqueCount="577">
  <si>
    <t xml:space="preserve"> MAPA DE RIESGOS SIGCMA</t>
  </si>
  <si>
    <t>DEPENDENCIA (Unidad misional del CSJ o Unidad de la DEAJ o Seccional o CSJ en caso de despachos judiciales certificados)</t>
  </si>
  <si>
    <t>DIRECCIÓN EJECUTIVA DE ADMINISTRACIÓN JUDICIAL
UNIDAD DE PRESUPUESTO Y PLANEACIÓN</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</si>
  <si>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</si>
  <si>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</si>
  <si>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</si>
  <si>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</si>
  <si>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</si>
  <si>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</si>
  <si>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</si>
  <si>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</si>
  <si>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</si>
  <si>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</si>
  <si>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</si>
  <si>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</si>
  <si>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</si>
  <si>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</si>
  <si>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</si>
  <si>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</si>
  <si>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</si>
  <si>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</si>
  <si>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</si>
  <si>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</si>
  <si>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</si>
  <si>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</si>
  <si>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</si>
  <si>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</si>
  <si>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</si>
  <si>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</si>
  <si>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</si>
  <si>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</si>
  <si>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</si>
  <si>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</si>
  <si>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</si>
  <si>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</si>
  <si>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</si>
  <si>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</si>
  <si>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</si>
  <si>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</si>
  <si>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</si>
  <si>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</si>
  <si>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</si>
  <si>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</si>
  <si>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</si>
  <si>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</si>
  <si>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</si>
  <si>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</si>
  <si>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</si>
  <si>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</si>
  <si>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</si>
  <si>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</si>
  <si>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</si>
  <si>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</si>
  <si>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</si>
  <si>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</si>
  <si>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</si>
  <si>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</si>
  <si>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</si>
  <si>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</si>
  <si>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</si>
  <si>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</si>
  <si>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</si>
  <si>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</si>
  <si>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</si>
  <si>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</si>
  <si>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</si>
  <si>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</si>
  <si>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</si>
  <si>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</si>
  <si>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</si>
  <si>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</si>
  <si>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</si>
  <si>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</si>
  <si>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</si>
  <si>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</si>
  <si>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</si>
  <si>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</si>
  <si>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</si>
  <si>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</si>
  <si>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</si>
  <si>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</si>
  <si>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</si>
  <si>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</si>
  <si>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</si>
  <si>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</si>
  <si>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</si>
  <si>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</si>
  <si>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</si>
  <si>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</si>
  <si>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</si>
  <si>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</si>
  <si>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</si>
  <si>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</si>
  <si>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</si>
  <si>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</si>
  <si>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</si>
  <si>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</si>
  <si>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</si>
  <si>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</si>
  <si>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</si>
  <si>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</si>
  <si>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</si>
  <si>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</si>
  <si>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</si>
  <si>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</si>
  <si>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</si>
  <si>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</si>
  <si>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</si>
  <si>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</si>
  <si>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</si>
  <si>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</si>
  <si>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</si>
  <si>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</si>
  <si>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</si>
  <si>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</si>
  <si>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</si>
  <si>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</si>
  <si>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</si>
  <si>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</si>
  <si>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</si>
  <si>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</si>
  <si>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</si>
  <si>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</si>
  <si>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</si>
  <si>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</si>
  <si>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</si>
  <si>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</si>
  <si>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</si>
  <si>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</si>
  <si>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</si>
  <si>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</si>
  <si>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</si>
  <si>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</si>
  <si>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</si>
  <si>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</si>
  <si>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</si>
  <si>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</si>
  <si>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</si>
  <si>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</si>
  <si>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</si>
  <si>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</si>
  <si>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</si>
  <si>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</si>
  <si>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</si>
  <si>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</si>
  <si>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</si>
  <si>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</si>
  <si>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</si>
  <si>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</si>
  <si>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</si>
  <si>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</si>
  <si>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</si>
  <si>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</si>
  <si>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</si>
  <si>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</si>
  <si>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</si>
  <si>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</si>
  <si>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</si>
  <si>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</si>
  <si>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</si>
  <si>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</si>
  <si>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</si>
  <si>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</si>
  <si>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</si>
  <si>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</si>
  <si>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</si>
  <si>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</si>
  <si>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</si>
  <si>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</si>
  <si>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</si>
  <si>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</si>
  <si>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</si>
  <si>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</si>
  <si>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</si>
  <si>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</si>
  <si>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</si>
  <si>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</si>
  <si>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</si>
  <si>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</si>
  <si>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</si>
  <si>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</si>
  <si>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</si>
  <si>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</si>
  <si>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</si>
  <si>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</si>
  <si>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</si>
  <si>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</si>
  <si>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</si>
  <si>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</si>
  <si>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</si>
  <si>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</si>
  <si>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</si>
  <si>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</si>
  <si>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</si>
  <si>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</si>
  <si>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</si>
  <si>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</si>
  <si>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</si>
  <si>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</si>
  <si>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</si>
  <si>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</si>
  <si>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</si>
  <si>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</si>
  <si>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</si>
  <si>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</si>
  <si>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</si>
  <si>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</si>
  <si>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</si>
  <si>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</si>
  <si>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</si>
  <si>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</si>
  <si>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</si>
  <si>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</si>
  <si>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</si>
  <si>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</si>
  <si>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</si>
  <si>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</si>
  <si>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</si>
  <si>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</si>
  <si>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</si>
  <si>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</si>
  <si>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</si>
  <si>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</si>
  <si>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</si>
  <si>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</si>
  <si>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</si>
  <si>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</si>
  <si>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</si>
  <si>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</si>
  <si>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</si>
  <si>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</si>
  <si>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</si>
  <si>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</si>
  <si>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</si>
  <si>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</si>
  <si>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</si>
  <si>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</si>
  <si>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</si>
  <si>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</si>
  <si>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</si>
  <si>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</si>
  <si>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</si>
  <si>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</si>
  <si>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</si>
  <si>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</si>
  <si>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</si>
  <si>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</si>
  <si>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</si>
  <si>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</si>
  <si>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</si>
  <si>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</si>
  <si>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</si>
  <si>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</si>
  <si>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</si>
  <si>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</si>
  <si>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</si>
  <si>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</si>
  <si>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</si>
  <si>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</si>
  <si>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</si>
  <si>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</si>
  <si>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</si>
  <si>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</si>
  <si>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</si>
  <si>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</si>
  <si>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</si>
  <si>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</si>
  <si>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</si>
  <si>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</si>
  <si>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</si>
  <si>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</si>
  <si>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</si>
  <si>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</si>
  <si>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</si>
  <si>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</si>
  <si>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</si>
  <si>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</si>
  <si>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</si>
  <si>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</si>
  <si>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</si>
  <si>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</si>
  <si>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</si>
  <si>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</si>
  <si>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</si>
  <si>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</si>
  <si>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</si>
  <si>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</si>
  <si>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</si>
  <si>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</si>
  <si>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</si>
  <si>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</si>
  <si>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</si>
  <si>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</si>
  <si>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Baja - 2</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</si>
  <si>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</si>
  <si>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</si>
  <si>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</si>
  <si>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</si>
  <si>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</si>
  <si>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</si>
  <si>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</si>
  <si>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</si>
  <si>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DEAJ para generar los pagos de contratistas,  gastos de personal, gastos generales, y demás pagos de la entidad.</t>
  </si>
  <si>
    <t>Puede generar mayor costo por intereses, reconexiones y multas</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</si>
  <si>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</si>
  <si>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</si>
  <si>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</si>
  <si>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</si>
  <si>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</si>
  <si>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</si>
  <si>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</si>
  <si>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</si>
  <si>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</si>
  <si>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</si>
  <si>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Fallas en los sistems de información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</si>
  <si>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</si>
  <si>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</si>
  <si>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</si>
  <si>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Media - 3</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</si>
  <si>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</si>
  <si>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</si>
  <si>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</si>
  <si>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</si>
  <si>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</si>
  <si>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sanciones e intereses moratorios</t>
  </si>
  <si>
    <t xml:space="preserve">Iliquidez </t>
  </si>
  <si>
    <t>Posibilidad de que la Entidad no cuente con fondos para cumplir con sus compromisos</t>
  </si>
  <si>
    <t>1. Olvidar realizar el traslado de recursos entre libretas por parte del Grupo de Fondos Especiales</t>
  </si>
  <si>
    <t>Muy Baja - 1</t>
  </si>
  <si>
    <t xml:space="preserve">De un área del nivel central, seccional o despacho judicial </t>
  </si>
  <si>
    <t>2. No revisión oportuna  de las libretas de las diferentes unidades - recursos sin situación de fondos - en el SIIF NACCIÓN para verificar que los recursos hayan sido trasladados.</t>
  </si>
  <si>
    <t xml:space="preserve">3. Plan de Caja no actualizado  </t>
  </si>
  <si>
    <t xml:space="preserve">Perdida de rentabilidad o oportunidad de los recursos financieros </t>
  </si>
  <si>
    <t>Los recursos del presupuesto tanto de inversión como de funcionamiento  permanecen en las cuentas bancarias sin  generar la rentabilidd esperada</t>
  </si>
  <si>
    <t>Causación de intereses de mora por obligaciones a cargo</t>
  </si>
  <si>
    <t>Negociación de tasas  no acorde al mercado</t>
  </si>
  <si>
    <t xml:space="preserve">Pago de sanciones por extemporaniedad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</si>
  <si>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</si>
  <si>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</si>
  <si>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</si>
  <si>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 xml:space="preserve">Fallas en los sistemas de información </t>
  </si>
  <si>
    <t>Afectación al presupuesto  en un valor  &lt;1% y ≥5%.</t>
  </si>
  <si>
    <t>Recibo de información fuera de tiempo</t>
  </si>
  <si>
    <t>Información Financiera sin los principios de fidelidad, realidad, fiabilidad</t>
  </si>
  <si>
    <t>Operaciones no registradas</t>
  </si>
  <si>
    <t>Atenta contra los principios o caracteristicas de la información financiera</t>
  </si>
  <si>
    <t xml:space="preserve">Registros errados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</si>
  <si>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</si>
  <si>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</si>
  <si>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</si>
  <si>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</si>
  <si>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Afectación al presupuesto en un valor &lt;0,5% y ≥1%.</t>
  </si>
  <si>
    <t>Desconocimiento del Código de Etica y Buen Gobierno.</t>
  </si>
  <si>
    <t>Falta o inaplicación de controles.</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</si>
  <si>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</si>
  <si>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</si>
  <si>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</si>
  <si>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</si>
  <si>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</si>
  <si>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</si>
  <si>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</si>
  <si>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</si>
  <si>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</si>
  <si>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</si>
  <si>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</si>
  <si>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</si>
  <si>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</si>
  <si>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</si>
  <si>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</si>
  <si>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</si>
  <si>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</si>
  <si>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</si>
  <si>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</si>
  <si>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</si>
  <si>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</si>
  <si>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</si>
  <si>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</si>
  <si>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</si>
  <si>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</si>
  <si>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</si>
  <si>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</si>
  <si>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</si>
  <si>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</si>
  <si>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</si>
  <si>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</si>
  <si>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</si>
  <si>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</si>
  <si>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</si>
  <si>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</si>
  <si>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</si>
  <si>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</si>
  <si>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</si>
  <si>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</si>
  <si>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</si>
  <si>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</si>
  <si>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</si>
  <si>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</si>
  <si>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</si>
  <si>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El Coordinador de Grupo , previa revisión del profesional de central de cuentas,   diariamente  verifica los soportes requeridos para cada pago, incluye acta de supervisión si requiere, cálculos de impuestos, tasas y contribuciones a retener, verifica saldo de compromisos en SIIF, si Regresando al responsable de allegar los requisitos faltantes para su corrección, mediante correo estableciendo término para subsanar.</t>
  </si>
  <si>
    <t>SI</t>
  </si>
  <si>
    <t>La revisión de pagos se inicia desde la generación de la cuenta por pagar y obligación, procede a segunda revisión por parte de CENTRAL DE CUENTAS, y revisión final por parte de Pagaduría</t>
  </si>
  <si>
    <t>Una vez identificado yerro se regresa al área a cargo de corrección</t>
  </si>
  <si>
    <t>De manera mensual se recuerda a los supervisores, área Talento Humano sobre la oportunidad en trámite de pagos para el mes siguiente, realizando proyección, revisión y solicitud de PAC de forma oportuna para pago de obligaciones</t>
  </si>
  <si>
    <t>Recordatorio mensual del pago oportuno de obligaciones, y solicitud PAC</t>
  </si>
  <si>
    <t>Se proyecta el PAC con base en el comportamiento de mes anterior, realizando ajustes al mismo.</t>
  </si>
  <si>
    <t>Se realizan solicitudes de PAC extraordinario y adicional para cumplimiento de pago oportuno</t>
  </si>
  <si>
    <t>Requerimiento de apertura de cuentas de manera expedita</t>
  </si>
  <si>
    <t xml:space="preserve">Requerimiento a beneficiario para allegar certificado de cuenta bancaria a registrar </t>
  </si>
  <si>
    <t>Dificultades con el pago a beneficiario final de libranzas, SIstema General de Seguridad Social y Salud</t>
  </si>
  <si>
    <t>Pago oportuno y programado para giro desde pagaduría</t>
  </si>
  <si>
    <t>Revisión inicial por parte de supervisores a cargo</t>
  </si>
  <si>
    <t>REvisión, devolución y seguimiento al cumplimiento de requisitos para pago</t>
  </si>
  <si>
    <t>Verificación desde solicitud cumpliento estandares de SIGCMA para expedición de CDP´s</t>
  </si>
  <si>
    <t>Se requiere las áreas que generan necesidades solicitar CDP´s con visto bueno del ordenador del gasto, previa verificación del rubro presupuestal adecuado con la Coordinación de Ejecución PResupuestal</t>
  </si>
  <si>
    <t>Verificación Indisponibilidad de las páginas de administradores de impuestos</t>
  </si>
  <si>
    <t>Se imprime y descarga las comunicaciones de indisponibilidad de página como soporte</t>
  </si>
  <si>
    <t>Orientaciones en materia impositiva, autogestión y autocapacitación del personal en materia tributaria</t>
  </si>
  <si>
    <t>Se brindan orientaciones mínimas para el proceso tributario</t>
  </si>
  <si>
    <t>Se vela por la permanencia del personal adscrito para evitar afectar sensiblemente los procesos y procedimientos de la entidad la rotación de personal</t>
  </si>
  <si>
    <t>Estabilidad del personal para el logro de afianzamiento pleno de procesos y procedimientos</t>
  </si>
  <si>
    <t>Control de calendarios tributarios</t>
  </si>
  <si>
    <t>Seguimiento al cumplimiento de los calendarios tributarios</t>
  </si>
  <si>
    <t>NO</t>
  </si>
  <si>
    <t>Verificación mensual de registros contables por parte del Contador, generando los soportes para solicitud de reversión y corrección</t>
  </si>
  <si>
    <t>Seguimiento a registros contables tanto del nivel central como Seccional</t>
  </si>
  <si>
    <t>Conciliación mensual de partidas de cartera incapacidades, GCC, inventarios almacén, pasivos laborales</t>
  </si>
  <si>
    <t>Se genera soportes en archivo excel de las diferentes conciliaciones originadas en aplicativos ekogui, sicof, efinomina, gcc</t>
  </si>
  <si>
    <t>Verificación permanente de tiempos para rendir información con destino al CHIP</t>
  </si>
  <si>
    <t>Control desde el nivel central sobre tiempos para cierre de información financiera</t>
  </si>
  <si>
    <t>COntrol y revisión registros tanto nivel CENTRAL como Contador Seccional</t>
  </si>
  <si>
    <t>Análisis y verificación mensual de registros para cierre periodo contable</t>
  </si>
  <si>
    <t>Control y revisión registros tanto nivel CENTRAL como Contador Seccional, para reversión y corrección</t>
  </si>
  <si>
    <t>Remisión de reportes para corrección de registros errados por parte del nivel central</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</si>
  <si>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</si>
  <si>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</si>
  <si>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</si>
  <si>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</si>
  <si>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</si>
  <si>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</si>
  <si>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</si>
  <si>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</si>
  <si>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</si>
  <si>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</si>
  <si>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</si>
  <si>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</si>
  <si>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</si>
  <si>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</si>
  <si>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</si>
  <si>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</si>
  <si>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</si>
  <si>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</si>
  <si>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</si>
  <si>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</si>
  <si>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</si>
  <si>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</si>
  <si>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</si>
  <si>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</si>
  <si>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</si>
  <si>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</si>
  <si>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</si>
  <si>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</si>
  <si>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</si>
  <si>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</si>
  <si>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</si>
  <si>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</si>
  <si>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</si>
  <si>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</si>
  <si>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</si>
  <si>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</si>
  <si>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</si>
  <si>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</si>
  <si>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</si>
  <si>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</si>
  <si>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</si>
  <si>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</si>
  <si>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</si>
  <si>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</si>
  <si>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</si>
  <si>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</si>
  <si>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</si>
  <si>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</si>
  <si>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</si>
  <si>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</si>
  <si>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</si>
  <si>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</si>
  <si>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</si>
  <si>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</si>
  <si>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</si>
  <si>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</si>
  <si>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</si>
  <si>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</si>
  <si>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</si>
  <si>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</si>
  <si>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</si>
  <si>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</si>
  <si>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</si>
  <si>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</si>
  <si>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</si>
  <si>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</si>
  <si>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</si>
  <si>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</si>
  <si>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</si>
  <si>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</si>
  <si>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</si>
  <si>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</si>
  <si>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</si>
  <si>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</si>
  <si>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</si>
  <si>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</si>
  <si>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</si>
  <si>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</si>
  <si>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</si>
  <si>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</si>
  <si>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</si>
  <si>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</si>
  <si>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</si>
  <si>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</si>
  <si>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</si>
  <si>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</si>
  <si>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</si>
  <si>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</si>
  <si>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</si>
  <si>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</si>
  <si>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</si>
  <si>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</si>
  <si>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</si>
  <si>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</si>
  <si>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</si>
  <si>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</si>
  <si>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</si>
  <si>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</si>
  <si>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</si>
  <si>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</si>
  <si>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</si>
  <si>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</si>
  <si>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</si>
  <si>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</si>
  <si>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</si>
  <si>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</si>
  <si>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</si>
  <si>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</si>
  <si>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</si>
  <si>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</si>
  <si>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</si>
  <si>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</si>
  <si>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</si>
  <si>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</si>
  <si>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</si>
  <si>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</si>
  <si>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</si>
  <si>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</si>
  <si>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</si>
  <si>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</si>
  <si>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</si>
  <si>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</si>
  <si>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</si>
  <si>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</si>
  <si>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</si>
  <si>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</si>
  <si>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</si>
  <si>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</si>
  <si>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</si>
  <si>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</si>
  <si>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</si>
  <si>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</si>
  <si>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</si>
  <si>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Requerimiento previo a pagos a todos los supervisores y coordinadores de área y grupo para programación de pagos, lo cual queda en actas de Comité de Planeación, revisión de soportes, actas de supervisión y solicitud de PAC. Disposición adicional en ONE DRIVE de orientación permanente a supervisores para el procedimiento de pago y orientación OPORTUNA a proveedores</t>
  </si>
  <si>
    <t>Los controles  implementados para mitigar este riesgo reflejan un avance significativo en la eficiencia y confiabilidad de los procesos administrativos y financieros de la Entidad. Gracias a la implementación de controles automatizados y la estandarización de procedimientos, se ha logrado una notable disminución en los errores de registro y pago. La aplicación de cronogramas de seguimiento y alertas tempranas permitió optimizar los tiempos de ejecución, reduciendo significativamente los pagos tardíos. Esto ha contribuido a mejorar la imagen institucional y fortalecer la confianza de los proveedores y contratistas.La integración de sistemas de gestión financiera ha permitido una mayor trazabilidad de las operaciones, así como una mejor validación cruzada de datos antes de autorizar pagos. Esto ha sido clave para minimizar riesgos de fallos humanos y mejorar la toma de decisiones basada en datos. Los resultados reflejan un entorno de control interno más robusto, donde los mecanismos de supervisión y auditoría han sido clave para detectar y corregir oportunamente cualquier desviación. Este fortalecimiento ha contribuido a una cultura organizacional orientada al cumplimiento y la mejora continua.</t>
  </si>
  <si>
    <t>Verificación inicial previa solicitud con la Coordinación de Ejecución Presupuestal, de rubro y apropiación disponible</t>
  </si>
  <si>
    <t xml:space="preserve">Los resultados obtenidos tras la  ejecución de los controles establecidos para mitigar este riesgo evidencian un desempeño altamente favorable. Se han fortalecido los procesos presupuestales de la Entidad, generando mayor precisión, eficiencia y cumplimiento normativo. A continuación, se destacan los principales logros observados:La aplicación rigurosa de controles de validación previa a la emisión de los CDP ha resultado en una reducción sustancial de errores relacionados con la asignación de rubros presupuestales. Este avance ha mejorado significativamente la calidad de la información presupuestal y la trazabilidad de los recursos asignados.Se ha evidenciado un fortalecimiento en los mecanismos de revisión y doble validación, tanto a nivel técnico como administrativo, permitiendo una mayor alineación entre la solicitud presentada y el rubro presupuestal finalmente certificado. Este control cruzado ha minimizado riesgos de desviación o reprocesos.La actualización y mejora de los sistemas de información utilizados para registrar CDP ha permitido incorporar filtros automáticos, controles lógicos y alertas tempranas, evitando la selección errónea de rubros presupuestales y facilitando una gestión más segura y eficiente. Gracias al adecuado control de este riesgo, se ha fortalecido la transparencia en el uso de los recursos públicos, generando mayor confianza en los procesos presupuestales internos y externos. La coherencia entre las solicitudes y los CDP emitidos es ahora más consistente y verificable.
</t>
  </si>
  <si>
    <t>Control, revisión desde la generación de Cuenta por pagar, obligación, Central de Cuentas sobre tarifa a retener y monto pago, revisión final por parte del área de pagaduría</t>
  </si>
  <si>
    <t>Los resultados obtenidos tras la implementación y seguimiento de los controles para mitigar el riesgo de incumplimiento de las obligaciones tributarias reflejan avances significativos en el fortalecimiento de la gestión fiscal de la Entidad. Gracias a la ejecición del calendario tributario interno con alertas automatizadas, se ha logrado garantizar la presentación y pago puntual de las obligaciones fiscales. Esto ha permitido evitar sanciones, intereses moratorios y otros costos asociados al incumplimiento. Los controles de revisión previa, así como la estandarización de los procedimientos tributarios, han mejorado notablemente la exactitud en el cálculo, declaración y registro de las obligaciones fiscales, reduciendo errores y fortaleciendo la trazabilidad de la información reportada ante las autoridades.El riesgo ha sido mitigado mediante la implementación de políticas claras, responsables designados y mecanismos de supervisión efectivos. Esto ha consolidado una estructura de control interno sólida, orientada al cumplimiento normativo y a la prevención de contingencias fiscales.El cumplimiento constante y proactivo ha generado una relación institucional más fluida y transparente con las autoridades fiscales, facilitando procesos de verificación, devoluciones y atención a requerimientos sin mayores contratiempos.</t>
  </si>
  <si>
    <t>Proyección PAC con base en comportamiento mes anterior. Circularización mensual por parte de División de TEsorería sobre solicitud oportuna del PAC</t>
  </si>
  <si>
    <t xml:space="preserve">El riesgo de iliquidez, entendido como la posible incapacidad de la Entidad para cumplir oportunamente con sus obligaciones financieras por falta de recursos líquidos disponibles, ha sido gestionado de manera eficaz mediante controles estratégicos, preventivos y correctivos. Los resultados finales reflejan un manejo financiero responsable, anticipado y sostenido. Gracias a una planificación financiera más rigurosa y a la ejecución eficiente del flujo de caja, se ha garantizado la disponibilidad oportuna de recursos para atender las obligaciones contractuales, operativas y laborales de la Entidad, sin generar atrasos ni recurrir a medidas excepcionales. La implementación de herramientas de programación financiera ha permitido una mejor previsión de ingresos y egresos, ajustando los calendarios de pagos a la disponibilidad real de recursos. Esta práctica ha mejorado el equilibrio financiero y la toma de decisiones oportunas. El control del riesgo de iliquidez ha sido respaldado por una planeación presupuestal más precisa, alineada con los cronogramas de ejecución y los compromisos adquiridos. La coordinación entre las áreas de presupuesto, contabilidad y tesorería ha sido fundamental para mantener la solvencia operativa. El manejo del riesgo de iliquidez ha sido exitoso, permitiendo a la Entidad mantener su capacidad de pago, cumplir oportunamente con sus compromisos y operar de manera continua y estable. Los controles implementados han fomentado una cultura de planeación financiera responsable, anticipación de necesidades y uso eficiente de los recursos públicos, garantizando así la sostenibilidad de la gestión institucional.
</t>
  </si>
  <si>
    <t xml:space="preserve">1- Verificación mensual de registros contables por parte del Contador, generando los soportes para solicitud de reversión y corrección.
2- Conciliación mensual de partidas de cartera incapacidades, GCC, inventarios almacén, pasivos laborales.
3- COntrol y revisión registros tanto nivel CENTRAL como Contador Seccional
</t>
  </si>
  <si>
    <t>Las acciones implementadas por la Entidad han permitido garantizar el cumplimiento oportuno y preciso de esta obligación fundamental, fortaleciendo la transparencia, la confiabilidad de la información financiera y la rendición de cuentas. Gracias a una programación adecuada y a la asignación clara de responsabilidades dentro del equipo contable, se logró cumplir con los plazos establecidos para la emisión y presentación de los balances ante los entes de control y demás partes interesadas. Este cumplimiento ha evitado sanciones, observaciones o llamados de atención por parte de los organismos de vigilancia. Mediante controles internos más estrictos, revisiones cruzadas y mejoras en la supervisión, se ha conseguido una mayor precisión en la elaboración de los balances, minimizando errores de digitación, clasificación contable o interpretación de cifras. Los informes emitidos reflejan información coherente, consistente y alineada con los principios contables aplicables.La presentación puntual y correcta de los balances ha contribuido significativamente a fortalecer la confianza en la gestión financiera de la Entidad. Tanto los entes de control como los ciudadanos pueden acceder a información veraz, clara y transparente sobre la situación económica de la institución, lo que impacta positivamente en su credibilidad.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</si>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</sst>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8"/>
      <color rgb="FF000000"/>
      <name val="Arial"/>
      <family val="2"/>
    </font>
    <font>
      <sz val="8"/>
      <color theme="1"/>
      <name val="Arial"/>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rgb="FF000000"/>
      </bottom>
      <diagonal/>
    </border>
    <border>
      <left style="thin">
        <color indexed="64"/>
      </left>
      <right style="medium">
        <color indexed="64"/>
      </right>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3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1" fillId="0" borderId="53" xfId="0" applyFont="1" applyBorder="1" applyAlignment="1" applyProtection="1">
      <alignment horizontal="justify" vertical="center" wrapText="1"/>
      <protection locked="0"/>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81" fillId="0" borderId="36" xfId="0" applyFont="1" applyBorder="1" applyAlignment="1">
      <alignment horizontal="center"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81" fillId="0" borderId="23" xfId="0" applyFont="1" applyBorder="1" applyAlignment="1" applyProtection="1">
      <alignment horizontal="center" vertical="center"/>
      <protection locked="0"/>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11" fillId="0" borderId="1" xfId="0" applyFont="1" applyBorder="1" applyAlignment="1">
      <alignment horizontal="center" vertical="center" wrapText="1"/>
    </xf>
    <xf numFmtId="9" fontId="11" fillId="0" borderId="1" xfId="4" applyFont="1" applyFill="1" applyBorder="1" applyAlignment="1">
      <alignment horizontal="center" vertical="center" wrapText="1"/>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wrapText="1"/>
      <protection locked="0"/>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73" xfId="0" applyFont="1" applyFill="1" applyBorder="1" applyAlignment="1">
      <alignment horizontal="center" vertical="center"/>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2" fontId="0" fillId="22" borderId="1" xfId="0" applyNumberFormat="1" applyFill="1" applyBorder="1" applyAlignment="1">
      <alignment horizontal="center"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9" fontId="0" fillId="22" borderId="1" xfId="0" applyNumberFormat="1" applyFill="1" applyBorder="1" applyAlignment="1">
      <alignment horizontal="center" vertical="center" wrapText="1"/>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92" fillId="0" borderId="96" xfId="0" applyFont="1" applyBorder="1" applyAlignment="1">
      <alignment horizontal="left" vertical="top" wrapText="1"/>
    </xf>
    <xf numFmtId="0" fontId="92" fillId="0" borderId="10" xfId="0" applyFont="1" applyBorder="1" applyAlignment="1">
      <alignment horizontal="left" vertical="top" wrapText="1"/>
    </xf>
    <xf numFmtId="0" fontId="92" fillId="0" borderId="9" xfId="0" applyFont="1" applyBorder="1" applyAlignment="1">
      <alignment horizontal="left" vertical="top" wrapText="1"/>
    </xf>
    <xf numFmtId="0" fontId="12" fillId="0" borderId="1" xfId="0" applyFont="1" applyBorder="1" applyAlignment="1">
      <alignment horizontal="left" vertical="center" wrapText="1"/>
    </xf>
    <xf numFmtId="0" fontId="91" fillId="0" borderId="96" xfId="0" applyFont="1" applyBorder="1" applyAlignment="1">
      <alignment horizontal="left" vertical="top" wrapText="1"/>
    </xf>
    <xf numFmtId="0" fontId="12" fillId="0" borderId="10" xfId="0" applyFont="1" applyBorder="1" applyAlignment="1">
      <alignment horizontal="left" vertical="top" wrapText="1"/>
    </xf>
    <xf numFmtId="0" fontId="12" fillId="0" borderId="9" xfId="0" applyFont="1" applyBorder="1" applyAlignment="1">
      <alignment horizontal="left" vertical="top" wrapText="1"/>
    </xf>
    <xf numFmtId="0" fontId="12" fillId="0" borderId="1" xfId="0" applyFont="1" applyBorder="1" applyAlignment="1">
      <alignment horizontal="left" vertical="center"/>
    </xf>
    <xf numFmtId="0" fontId="12" fillId="0" borderId="63" xfId="0" applyFont="1" applyBorder="1" applyAlignment="1">
      <alignment horizontal="left" vertical="center"/>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53" xfId="0" applyFont="1" applyBorder="1" applyAlignment="1">
      <alignment horizontal="left" vertical="center" wrapText="1"/>
    </xf>
    <xf numFmtId="0" fontId="12" fillId="0" borderId="53" xfId="0" applyFont="1" applyBorder="1" applyAlignment="1">
      <alignment horizontal="center" vertical="center"/>
    </xf>
    <xf numFmtId="0" fontId="92" fillId="0" borderId="122" xfId="0" applyFont="1" applyBorder="1" applyAlignment="1">
      <alignment horizontal="left" vertical="top" wrapText="1"/>
    </xf>
    <xf numFmtId="0" fontId="12" fillId="0" borderId="123" xfId="0" applyFont="1" applyBorder="1" applyAlignment="1">
      <alignment horizontal="center" vertical="center"/>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xf numFmtId="14" fontId="12" fillId="0" borderId="96"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121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X95"/>
  <sheetViews>
    <sheetView showGridLines="0" zoomScale="90" zoomScaleNormal="90" workbookViewId="0">
      <selection activeCell="D17" sqref="D1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4"/>
    <col min="25" max="16384" width="11.42578125" style="40"/>
  </cols>
  <sheetData>
    <row r="1" spans="1:24" ht="42" customHeight="1">
      <c r="A1"/>
      <c r="B1" s="33"/>
      <c r="C1" s="253"/>
      <c r="D1" s="253"/>
      <c r="E1" s="253"/>
      <c r="F1" s="253"/>
      <c r="G1"/>
      <c r="H1"/>
      <c r="I1"/>
      <c r="J1"/>
    </row>
    <row r="2" spans="1:24">
      <c r="A2"/>
      <c r="B2"/>
      <c r="C2" s="253"/>
      <c r="D2" s="253"/>
      <c r="E2" s="253"/>
      <c r="F2" s="253"/>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54" t="s">
        <v>0</v>
      </c>
      <c r="B5" s="254"/>
      <c r="C5" s="254"/>
      <c r="D5" s="254"/>
      <c r="E5" s="254"/>
      <c r="F5" s="254"/>
      <c r="G5" s="254"/>
      <c r="H5" s="254"/>
      <c r="I5" s="254"/>
      <c r="J5"/>
    </row>
    <row r="6" spans="1:24">
      <c r="A6"/>
      <c r="B6"/>
      <c r="C6" s="4"/>
      <c r="D6"/>
      <c r="E6"/>
      <c r="F6"/>
      <c r="G6"/>
      <c r="H6"/>
      <c r="I6"/>
      <c r="J6"/>
    </row>
    <row r="7" spans="1:24" s="41" customFormat="1" ht="31.5" customHeight="1">
      <c r="A7" s="255" t="s">
        <v>1</v>
      </c>
      <c r="B7" s="255"/>
      <c r="C7" s="255"/>
      <c r="D7" s="256" t="s">
        <v>2</v>
      </c>
      <c r="E7" s="257"/>
      <c r="F7" s="257"/>
      <c r="G7" s="257"/>
      <c r="H7" s="257"/>
      <c r="I7" s="257"/>
      <c r="J7" s="5"/>
      <c r="K7" s="245"/>
      <c r="L7" s="245"/>
      <c r="M7" s="245"/>
      <c r="N7" s="245"/>
      <c r="O7" s="245"/>
      <c r="P7" s="245"/>
      <c r="Q7" s="245"/>
      <c r="R7" s="245"/>
      <c r="S7" s="245"/>
      <c r="T7" s="245"/>
      <c r="U7" s="245"/>
      <c r="V7" s="245"/>
      <c r="W7" s="245"/>
      <c r="X7" s="245"/>
    </row>
    <row r="8" spans="1:24" s="41" customFormat="1" ht="16.899999999999999" customHeight="1">
      <c r="A8" s="35"/>
      <c r="B8" s="36"/>
      <c r="C8" s="36"/>
      <c r="D8" s="7"/>
      <c r="E8" s="6"/>
      <c r="F8" s="5"/>
      <c r="G8" s="5"/>
      <c r="H8" s="5"/>
      <c r="I8" s="5"/>
      <c r="J8" s="5"/>
      <c r="K8" s="245"/>
      <c r="L8" s="245"/>
      <c r="M8" s="245"/>
      <c r="N8" s="245"/>
      <c r="O8" s="245"/>
      <c r="P8" s="245"/>
      <c r="Q8" s="245"/>
      <c r="R8" s="245"/>
      <c r="S8" s="245"/>
      <c r="T8" s="245"/>
      <c r="U8" s="245"/>
      <c r="V8" s="245"/>
      <c r="W8" s="245"/>
      <c r="X8" s="245"/>
    </row>
    <row r="9" spans="1:24" s="41" customFormat="1" ht="42" customHeight="1">
      <c r="A9" s="255" t="s">
        <v>3</v>
      </c>
      <c r="B9" s="255"/>
      <c r="C9" s="255"/>
      <c r="D9" s="32" t="s">
        <v>4</v>
      </c>
      <c r="E9" s="256" t="s">
        <v>5</v>
      </c>
      <c r="F9" s="256"/>
      <c r="G9" s="256"/>
      <c r="H9" s="256"/>
      <c r="I9" s="256"/>
      <c r="J9" s="5"/>
      <c r="K9" s="245"/>
      <c r="L9" s="245"/>
      <c r="M9" s="245"/>
      <c r="N9" s="245"/>
      <c r="O9" s="245"/>
      <c r="P9" s="245"/>
      <c r="Q9" s="245"/>
      <c r="R9" s="245"/>
      <c r="S9" s="245"/>
      <c r="T9" s="245"/>
      <c r="U9" s="245"/>
      <c r="V9" s="245"/>
      <c r="W9" s="245"/>
      <c r="X9" s="245"/>
    </row>
    <row r="10" spans="1:24" ht="19.5" customHeight="1">
      <c r="A10" s="37"/>
      <c r="B10" s="37"/>
      <c r="C10" s="38"/>
      <c r="D10"/>
      <c r="E10"/>
      <c r="F10"/>
      <c r="G10"/>
      <c r="H10"/>
      <c r="I10"/>
      <c r="J10"/>
    </row>
    <row r="11" spans="1:24" ht="37.5" customHeight="1">
      <c r="A11" s="255" t="s">
        <v>6</v>
      </c>
      <c r="B11" s="255"/>
      <c r="C11" s="255"/>
      <c r="D11" s="259" t="s">
        <v>7</v>
      </c>
      <c r="E11" s="259"/>
      <c r="F11" s="259"/>
      <c r="G11" s="259"/>
      <c r="H11" s="259"/>
      <c r="I11" s="259"/>
      <c r="J11"/>
    </row>
    <row r="12" spans="1:24" s="41" customFormat="1" ht="37.5" customHeight="1">
      <c r="A12" s="255" t="s">
        <v>8</v>
      </c>
      <c r="B12" s="255"/>
      <c r="C12" s="255"/>
      <c r="D12" s="256"/>
      <c r="E12" s="256"/>
      <c r="F12" s="256"/>
      <c r="G12" s="256"/>
      <c r="H12" s="256"/>
      <c r="I12" s="256"/>
      <c r="J12" s="5"/>
      <c r="K12" s="245"/>
      <c r="L12" s="245"/>
      <c r="M12" s="245"/>
      <c r="N12" s="245"/>
      <c r="O12" s="245"/>
      <c r="P12" s="245"/>
      <c r="Q12" s="245"/>
      <c r="R12" s="245"/>
      <c r="S12" s="245"/>
      <c r="T12" s="245"/>
      <c r="U12" s="245"/>
      <c r="V12" s="245"/>
      <c r="W12" s="245"/>
      <c r="X12" s="245"/>
    </row>
    <row r="13" spans="1:24" s="41" customFormat="1" ht="37.5" customHeight="1">
      <c r="A13" s="255" t="s">
        <v>9</v>
      </c>
      <c r="B13" s="255"/>
      <c r="C13" s="255"/>
      <c r="D13" s="256"/>
      <c r="E13" s="256"/>
      <c r="F13" s="256"/>
      <c r="G13" s="256"/>
      <c r="H13" s="256"/>
      <c r="I13" s="256"/>
      <c r="J13" s="5"/>
      <c r="K13" s="245"/>
      <c r="L13" s="245"/>
      <c r="M13" s="245"/>
      <c r="N13" s="245"/>
      <c r="O13" s="245"/>
      <c r="P13" s="245"/>
      <c r="Q13" s="245"/>
      <c r="R13" s="245"/>
      <c r="S13" s="245"/>
      <c r="T13" s="245"/>
      <c r="U13" s="245"/>
      <c r="V13" s="245"/>
      <c r="W13" s="245"/>
      <c r="X13" s="245"/>
    </row>
    <row r="14" spans="1:24" s="41" customFormat="1" ht="37.5" customHeight="1">
      <c r="A14" s="255" t="s">
        <v>10</v>
      </c>
      <c r="B14" s="255"/>
      <c r="C14" s="255"/>
      <c r="D14" s="256"/>
      <c r="E14" s="256"/>
      <c r="F14" s="256"/>
      <c r="G14" s="256"/>
      <c r="H14" s="256"/>
      <c r="I14" s="256"/>
      <c r="J14" s="5"/>
      <c r="K14" s="245"/>
      <c r="L14" s="245"/>
      <c r="M14" s="245"/>
      <c r="N14" s="245"/>
      <c r="O14" s="245"/>
      <c r="P14" s="245"/>
      <c r="Q14" s="245"/>
      <c r="R14" s="245"/>
      <c r="S14" s="245"/>
      <c r="T14" s="245"/>
      <c r="U14" s="245"/>
      <c r="V14" s="245"/>
      <c r="W14" s="245"/>
      <c r="X14" s="245"/>
    </row>
    <row r="15" spans="1:24">
      <c r="A15" s="37"/>
      <c r="B15" s="37"/>
      <c r="C15" s="38"/>
      <c r="D15"/>
      <c r="E15"/>
      <c r="F15"/>
      <c r="G15"/>
      <c r="H15"/>
      <c r="I15"/>
      <c r="J15"/>
    </row>
    <row r="16" spans="1:24" s="41" customFormat="1" ht="22.5" customHeight="1">
      <c r="A16" s="255" t="s">
        <v>11</v>
      </c>
      <c r="B16" s="255"/>
      <c r="C16" s="255"/>
      <c r="D16" s="258" t="s">
        <v>12</v>
      </c>
      <c r="E16" s="258"/>
      <c r="F16" s="258"/>
      <c r="G16" s="258"/>
      <c r="H16" s="258"/>
      <c r="I16" s="258"/>
      <c r="J16" s="5"/>
      <c r="K16" s="245"/>
      <c r="L16" s="245"/>
      <c r="M16" s="245"/>
      <c r="N16" s="245"/>
      <c r="O16" s="245"/>
      <c r="P16" s="245"/>
      <c r="Q16" s="245"/>
      <c r="R16" s="245"/>
      <c r="S16" s="245"/>
      <c r="T16" s="245"/>
      <c r="U16" s="245"/>
      <c r="V16" s="245"/>
      <c r="W16" s="245"/>
      <c r="X16" s="245"/>
    </row>
    <row r="17" spans="1:10" ht="15" customHeight="1">
      <c r="A17"/>
      <c r="B17"/>
      <c r="C17" s="4"/>
      <c r="D17"/>
      <c r="E17"/>
      <c r="F17"/>
      <c r="G17"/>
      <c r="H17"/>
      <c r="I17"/>
      <c r="J17"/>
    </row>
    <row r="18" spans="1:10" s="244" customFormat="1" ht="15.75" thickBot="1">
      <c r="A18"/>
      <c r="B18"/>
      <c r="C18" s="4"/>
      <c r="D18"/>
      <c r="E18"/>
      <c r="F18"/>
      <c r="G18"/>
      <c r="H18"/>
      <c r="I18"/>
      <c r="J18"/>
    </row>
    <row r="19" spans="1:10" s="244" customFormat="1" ht="15" customHeight="1">
      <c r="A19"/>
      <c r="B19"/>
      <c r="C19" s="4"/>
      <c r="D19" s="246" t="s">
        <v>13</v>
      </c>
      <c r="E19" s="247" t="s">
        <v>14</v>
      </c>
      <c r="F19" s="247" t="s">
        <v>15</v>
      </c>
      <c r="G19" s="247" t="s">
        <v>16</v>
      </c>
      <c r="H19"/>
      <c r="I19"/>
      <c r="J19"/>
    </row>
    <row r="20" spans="1:10" s="244" customFormat="1" ht="15" customHeight="1" thickBot="1">
      <c r="A20"/>
      <c r="B20"/>
      <c r="C20" s="4"/>
      <c r="D20" s="248" t="s">
        <v>17</v>
      </c>
      <c r="E20" s="249" t="s">
        <v>18</v>
      </c>
      <c r="F20" s="249" t="s">
        <v>19</v>
      </c>
      <c r="G20" s="249" t="s">
        <v>20</v>
      </c>
      <c r="H20"/>
      <c r="I20"/>
      <c r="J20"/>
    </row>
    <row r="21" spans="1:10" s="244" customFormat="1" ht="15" customHeight="1">
      <c r="A21"/>
      <c r="B21"/>
      <c r="C21" s="4"/>
      <c r="D21" s="250" t="s">
        <v>21</v>
      </c>
      <c r="E21" s="251" t="s">
        <v>11</v>
      </c>
      <c r="F21" s="251" t="s">
        <v>11</v>
      </c>
      <c r="G21" s="251" t="s">
        <v>11</v>
      </c>
      <c r="H21"/>
      <c r="I21"/>
      <c r="J21"/>
    </row>
    <row r="22" spans="1:10" s="244" customFormat="1" ht="15" customHeight="1" thickBot="1">
      <c r="A22"/>
      <c r="B22"/>
      <c r="C22" s="4"/>
      <c r="D22" s="248">
        <v>1</v>
      </c>
      <c r="E22" s="252">
        <v>45243</v>
      </c>
      <c r="F22" s="252">
        <v>45272</v>
      </c>
      <c r="G22" s="252">
        <v>45273</v>
      </c>
      <c r="H22"/>
      <c r="I22"/>
      <c r="J22"/>
    </row>
    <row r="23" spans="1:10" s="244" customFormat="1">
      <c r="A23"/>
      <c r="B23"/>
      <c r="C23" s="4"/>
      <c r="D23"/>
      <c r="E23"/>
      <c r="F23"/>
      <c r="G23"/>
      <c r="H23"/>
      <c r="I23"/>
      <c r="J23"/>
    </row>
    <row r="24" spans="1:10" s="244" customFormat="1">
      <c r="A24"/>
      <c r="B24"/>
      <c r="C24" s="4"/>
      <c r="D24"/>
      <c r="E24"/>
      <c r="F24"/>
      <c r="G24"/>
      <c r="H24"/>
      <c r="I24"/>
      <c r="J24"/>
    </row>
    <row r="25" spans="1:10" s="244" customFormat="1">
      <c r="A25"/>
      <c r="B25"/>
      <c r="C25" s="4"/>
      <c r="D25"/>
      <c r="E25"/>
      <c r="F25"/>
      <c r="G25"/>
      <c r="H25"/>
      <c r="I25"/>
      <c r="J25"/>
    </row>
    <row r="26" spans="1:10" s="244" customFormat="1">
      <c r="A26"/>
      <c r="B26"/>
      <c r="C26" s="4"/>
      <c r="D26"/>
      <c r="E26"/>
      <c r="F26"/>
      <c r="G26"/>
      <c r="H26"/>
      <c r="I26"/>
      <c r="J26"/>
    </row>
    <row r="27" spans="1:10" s="244" customFormat="1">
      <c r="A27"/>
      <c r="B27"/>
      <c r="C27" s="4"/>
      <c r="D27"/>
      <c r="E27"/>
      <c r="F27"/>
      <c r="G27"/>
      <c r="H27"/>
      <c r="I27"/>
      <c r="J27"/>
    </row>
    <row r="28" spans="1:10" s="244" customFormat="1">
      <c r="A28"/>
      <c r="B28"/>
      <c r="C28" s="4"/>
      <c r="D28"/>
      <c r="E28"/>
      <c r="F28"/>
      <c r="G28"/>
      <c r="H28"/>
      <c r="I28"/>
      <c r="J28"/>
    </row>
    <row r="29" spans="1:10" s="244" customFormat="1">
      <c r="A29"/>
      <c r="B29"/>
      <c r="C29" s="4"/>
      <c r="D29"/>
      <c r="E29"/>
      <c r="F29"/>
      <c r="G29"/>
      <c r="H29"/>
      <c r="I29"/>
      <c r="J29"/>
    </row>
    <row r="30" spans="1:10" s="244" customFormat="1">
      <c r="A30"/>
      <c r="B30"/>
      <c r="C30" s="4"/>
      <c r="D30"/>
      <c r="E30"/>
      <c r="F30"/>
      <c r="G30"/>
      <c r="H30"/>
      <c r="I30"/>
      <c r="J30"/>
    </row>
    <row r="31" spans="1:10" s="244" customFormat="1">
      <c r="A31"/>
      <c r="B31"/>
      <c r="C31" s="4"/>
      <c r="D31"/>
      <c r="E31"/>
      <c r="F31"/>
      <c r="G31"/>
      <c r="H31"/>
      <c r="I31"/>
      <c r="J31"/>
    </row>
    <row r="32" spans="1:10" s="244" customFormat="1">
      <c r="A32"/>
      <c r="B32"/>
      <c r="C32" s="4"/>
      <c r="D32"/>
      <c r="E32"/>
      <c r="F32"/>
      <c r="G32"/>
      <c r="H32"/>
      <c r="I32"/>
      <c r="J32"/>
    </row>
    <row r="33" spans="1:10" s="244" customFormat="1">
      <c r="A33"/>
      <c r="B33"/>
      <c r="C33" s="4"/>
      <c r="D33"/>
      <c r="E33"/>
      <c r="F33"/>
      <c r="G33"/>
      <c r="H33"/>
      <c r="I33"/>
      <c r="J33"/>
    </row>
    <row r="34" spans="1:10" s="244" customFormat="1">
      <c r="A34"/>
      <c r="B34"/>
      <c r="C34" s="4"/>
      <c r="D34"/>
      <c r="E34"/>
      <c r="F34"/>
      <c r="G34"/>
      <c r="H34"/>
      <c r="I34"/>
      <c r="J34"/>
    </row>
    <row r="35" spans="1:10" s="244" customFormat="1">
      <c r="A35"/>
      <c r="B35"/>
      <c r="C35" s="4"/>
      <c r="D35"/>
      <c r="E35"/>
      <c r="F35"/>
      <c r="G35"/>
      <c r="H35"/>
      <c r="I35"/>
      <c r="J35"/>
    </row>
    <row r="36" spans="1:10" s="244" customFormat="1">
      <c r="A36"/>
      <c r="B36"/>
      <c r="C36" s="4"/>
      <c r="D36"/>
      <c r="E36"/>
      <c r="F36"/>
      <c r="G36"/>
      <c r="H36"/>
      <c r="I36"/>
      <c r="J36"/>
    </row>
    <row r="37" spans="1:10" s="244" customFormat="1">
      <c r="A37"/>
      <c r="B37"/>
      <c r="C37" s="4"/>
      <c r="D37"/>
      <c r="E37"/>
      <c r="F37"/>
      <c r="G37"/>
      <c r="H37"/>
      <c r="I37"/>
      <c r="J37"/>
    </row>
    <row r="38" spans="1:10" s="244" customFormat="1">
      <c r="A38"/>
      <c r="B38"/>
      <c r="C38" s="4"/>
      <c r="D38"/>
      <c r="E38"/>
      <c r="F38"/>
      <c r="G38"/>
      <c r="H38"/>
      <c r="I38"/>
      <c r="J38"/>
    </row>
    <row r="39" spans="1:10" s="244" customFormat="1">
      <c r="A39"/>
      <c r="B39"/>
      <c r="C39" s="4"/>
      <c r="D39"/>
      <c r="E39"/>
      <c r="F39"/>
      <c r="G39"/>
      <c r="H39"/>
      <c r="I39"/>
      <c r="J39"/>
    </row>
    <row r="40" spans="1:10" s="244" customFormat="1">
      <c r="A40"/>
      <c r="B40"/>
      <c r="C40" s="4"/>
      <c r="D40"/>
      <c r="E40"/>
      <c r="F40"/>
      <c r="G40"/>
      <c r="H40"/>
      <c r="I40"/>
      <c r="J40"/>
    </row>
    <row r="41" spans="1:10" s="244" customFormat="1">
      <c r="A41"/>
      <c r="B41"/>
      <c r="C41" s="4"/>
      <c r="D41"/>
      <c r="E41"/>
      <c r="F41"/>
      <c r="G41"/>
      <c r="H41"/>
      <c r="I41"/>
      <c r="J41"/>
    </row>
    <row r="42" spans="1:10" s="244" customFormat="1">
      <c r="A42"/>
      <c r="B42"/>
      <c r="C42" s="4"/>
      <c r="D42"/>
      <c r="E42"/>
      <c r="F42"/>
      <c r="G42"/>
      <c r="H42"/>
      <c r="I42"/>
      <c r="J42"/>
    </row>
    <row r="43" spans="1:10" s="244" customFormat="1">
      <c r="A43"/>
      <c r="B43"/>
      <c r="C43" s="4"/>
      <c r="D43"/>
      <c r="E43"/>
      <c r="F43"/>
      <c r="G43"/>
      <c r="H43"/>
      <c r="I43"/>
      <c r="J43"/>
    </row>
    <row r="44" spans="1:10" s="244" customFormat="1">
      <c r="A44"/>
      <c r="B44"/>
      <c r="C44" s="4"/>
      <c r="D44"/>
      <c r="E44"/>
      <c r="F44"/>
      <c r="G44"/>
      <c r="H44"/>
      <c r="I44"/>
      <c r="J44"/>
    </row>
    <row r="45" spans="1:10" s="244" customFormat="1">
      <c r="A45"/>
      <c r="B45"/>
      <c r="C45" s="4"/>
      <c r="D45"/>
      <c r="E45"/>
      <c r="F45"/>
      <c r="G45"/>
      <c r="H45"/>
      <c r="I45"/>
      <c r="J45"/>
    </row>
    <row r="46" spans="1:10" s="244" customFormat="1">
      <c r="A46"/>
      <c r="B46"/>
      <c r="C46" s="4"/>
      <c r="D46"/>
      <c r="E46"/>
      <c r="F46"/>
      <c r="G46"/>
      <c r="H46"/>
      <c r="I46"/>
      <c r="J46"/>
    </row>
    <row r="47" spans="1:10" s="244" customFormat="1">
      <c r="A47"/>
      <c r="B47"/>
      <c r="C47" s="4"/>
      <c r="D47"/>
      <c r="E47"/>
      <c r="F47"/>
      <c r="G47"/>
      <c r="H47"/>
      <c r="I47"/>
      <c r="J47"/>
    </row>
    <row r="48" spans="1:10" s="244" customFormat="1">
      <c r="A48"/>
      <c r="B48"/>
      <c r="C48" s="4"/>
      <c r="D48"/>
      <c r="E48"/>
      <c r="F48"/>
      <c r="G48"/>
      <c r="H48"/>
      <c r="I48"/>
      <c r="J48"/>
    </row>
    <row r="49" spans="1:10" s="244" customFormat="1">
      <c r="A49"/>
      <c r="B49"/>
      <c r="C49" s="4"/>
      <c r="D49"/>
      <c r="E49"/>
      <c r="F49"/>
      <c r="G49"/>
      <c r="H49"/>
      <c r="I49"/>
      <c r="J49"/>
    </row>
    <row r="50" spans="1:10" s="244" customFormat="1">
      <c r="A50"/>
      <c r="B50"/>
      <c r="C50" s="4"/>
      <c r="D50"/>
      <c r="E50"/>
      <c r="F50"/>
      <c r="G50"/>
      <c r="H50"/>
      <c r="I50"/>
      <c r="J50"/>
    </row>
    <row r="51" spans="1:10" s="244" customFormat="1">
      <c r="A51"/>
      <c r="B51"/>
      <c r="C51" s="4"/>
      <c r="D51"/>
      <c r="E51"/>
      <c r="F51"/>
      <c r="G51"/>
      <c r="H51"/>
      <c r="I51"/>
      <c r="J51"/>
    </row>
    <row r="52" spans="1:10" s="244" customFormat="1">
      <c r="A52"/>
      <c r="B52"/>
      <c r="C52" s="4"/>
      <c r="D52"/>
      <c r="E52"/>
      <c r="F52"/>
      <c r="G52"/>
      <c r="H52"/>
      <c r="I52"/>
      <c r="J52"/>
    </row>
    <row r="53" spans="1:10" s="244" customFormat="1">
      <c r="A53"/>
      <c r="B53"/>
      <c r="C53" s="4"/>
      <c r="D53"/>
      <c r="E53"/>
      <c r="F53"/>
      <c r="G53"/>
      <c r="H53"/>
      <c r="I53"/>
      <c r="J53"/>
    </row>
    <row r="54" spans="1:10" s="244" customFormat="1">
      <c r="A54"/>
      <c r="B54"/>
      <c r="C54" s="4"/>
      <c r="D54"/>
      <c r="E54"/>
      <c r="F54"/>
      <c r="G54"/>
      <c r="H54"/>
      <c r="I54"/>
      <c r="J54"/>
    </row>
    <row r="55" spans="1:10" s="244" customFormat="1">
      <c r="A55"/>
      <c r="B55"/>
      <c r="C55" s="4"/>
      <c r="D55"/>
      <c r="E55"/>
      <c r="F55"/>
      <c r="G55"/>
      <c r="H55"/>
      <c r="I55"/>
      <c r="J55"/>
    </row>
    <row r="56" spans="1:10" s="244" customFormat="1">
      <c r="A56"/>
      <c r="B56"/>
      <c r="C56" s="4"/>
      <c r="D56"/>
      <c r="E56"/>
      <c r="F56"/>
      <c r="G56"/>
      <c r="H56"/>
      <c r="I56"/>
      <c r="J56"/>
    </row>
    <row r="57" spans="1:10" s="244" customFormat="1">
      <c r="A57"/>
      <c r="B57"/>
      <c r="C57" s="4"/>
      <c r="D57"/>
      <c r="E57"/>
      <c r="F57"/>
      <c r="G57"/>
      <c r="H57"/>
      <c r="I57"/>
      <c r="J57"/>
    </row>
    <row r="58" spans="1:10" s="244" customFormat="1">
      <c r="A58"/>
      <c r="B58"/>
      <c r="C58" s="4"/>
      <c r="D58"/>
      <c r="E58"/>
      <c r="F58"/>
      <c r="G58"/>
      <c r="H58"/>
      <c r="I58"/>
      <c r="J58"/>
    </row>
    <row r="59" spans="1:10" s="244" customFormat="1">
      <c r="A59"/>
      <c r="B59"/>
      <c r="C59" s="4"/>
      <c r="D59"/>
      <c r="E59"/>
      <c r="F59"/>
      <c r="G59"/>
      <c r="H59"/>
      <c r="I59"/>
      <c r="J59"/>
    </row>
    <row r="60" spans="1:10" s="244" customFormat="1">
      <c r="A60"/>
      <c r="B60"/>
      <c r="C60" s="4"/>
      <c r="D60"/>
      <c r="E60"/>
      <c r="F60"/>
      <c r="G60"/>
      <c r="H60"/>
      <c r="I60"/>
      <c r="J60"/>
    </row>
    <row r="61" spans="1:10" s="244" customFormat="1">
      <c r="A61"/>
      <c r="B61"/>
      <c r="C61" s="4"/>
      <c r="D61"/>
      <c r="E61"/>
      <c r="F61"/>
      <c r="G61"/>
      <c r="H61"/>
      <c r="I61"/>
      <c r="J61"/>
    </row>
    <row r="62" spans="1:10" s="244" customFormat="1">
      <c r="A62"/>
      <c r="B62"/>
      <c r="C62" s="4"/>
      <c r="D62"/>
      <c r="E62"/>
      <c r="F62"/>
      <c r="G62"/>
      <c r="H62"/>
      <c r="I62"/>
      <c r="J62"/>
    </row>
    <row r="63" spans="1:10" s="244" customFormat="1">
      <c r="A63"/>
      <c r="B63"/>
      <c r="C63" s="4"/>
      <c r="D63"/>
      <c r="E63"/>
      <c r="F63"/>
      <c r="G63"/>
      <c r="H63"/>
      <c r="I63"/>
      <c r="J63"/>
    </row>
    <row r="64" spans="1:10" s="244" customFormat="1">
      <c r="A64"/>
      <c r="B64"/>
      <c r="C64" s="4"/>
      <c r="D64"/>
      <c r="E64"/>
      <c r="F64"/>
      <c r="G64"/>
      <c r="H64"/>
      <c r="I64"/>
      <c r="J64"/>
    </row>
    <row r="65" spans="1:10" s="244" customFormat="1">
      <c r="A65"/>
      <c r="B65"/>
      <c r="C65" s="4"/>
      <c r="D65"/>
      <c r="E65"/>
      <c r="F65"/>
      <c r="G65"/>
      <c r="H65"/>
      <c r="I65"/>
      <c r="J65"/>
    </row>
    <row r="66" spans="1:10" s="244" customFormat="1">
      <c r="A66"/>
      <c r="B66"/>
      <c r="C66" s="4"/>
      <c r="D66"/>
      <c r="E66"/>
      <c r="F66"/>
      <c r="G66"/>
      <c r="H66"/>
      <c r="I66"/>
      <c r="J66"/>
    </row>
    <row r="67" spans="1:10" s="244" customFormat="1">
      <c r="A67"/>
      <c r="B67"/>
      <c r="C67" s="4"/>
      <c r="D67"/>
      <c r="E67"/>
      <c r="F67"/>
      <c r="G67"/>
      <c r="H67"/>
      <c r="I67"/>
      <c r="J67"/>
    </row>
    <row r="68" spans="1:10" s="244" customFormat="1">
      <c r="A68"/>
      <c r="B68"/>
      <c r="C68" s="4"/>
      <c r="D68"/>
      <c r="E68"/>
      <c r="F68"/>
      <c r="G68"/>
      <c r="H68"/>
      <c r="I68"/>
      <c r="J68"/>
    </row>
    <row r="69" spans="1:10" s="244" customFormat="1">
      <c r="A69"/>
      <c r="B69"/>
      <c r="C69" s="4"/>
      <c r="D69"/>
      <c r="E69"/>
      <c r="F69"/>
      <c r="G69"/>
      <c r="H69"/>
      <c r="I69"/>
      <c r="J69"/>
    </row>
    <row r="70" spans="1:10" s="244" customFormat="1">
      <c r="A70"/>
      <c r="B70"/>
      <c r="C70" s="4"/>
      <c r="D70"/>
      <c r="E70"/>
      <c r="F70"/>
      <c r="G70"/>
      <c r="H70"/>
      <c r="I70"/>
      <c r="J70"/>
    </row>
    <row r="71" spans="1:10" s="244" customFormat="1">
      <c r="A71"/>
      <c r="B71"/>
      <c r="C71" s="4"/>
      <c r="D71"/>
      <c r="E71"/>
      <c r="F71"/>
      <c r="G71"/>
      <c r="H71"/>
      <c r="I71"/>
      <c r="J71"/>
    </row>
    <row r="72" spans="1:10" s="244" customFormat="1">
      <c r="A72"/>
      <c r="B72"/>
      <c r="C72" s="4"/>
      <c r="D72"/>
      <c r="E72"/>
      <c r="F72"/>
      <c r="G72"/>
      <c r="H72"/>
      <c r="I72"/>
      <c r="J72"/>
    </row>
    <row r="73" spans="1:10" s="244" customFormat="1">
      <c r="A73"/>
      <c r="B73"/>
      <c r="C73" s="4"/>
      <c r="D73"/>
      <c r="E73"/>
      <c r="F73"/>
      <c r="G73"/>
      <c r="H73"/>
      <c r="I73"/>
      <c r="J73"/>
    </row>
    <row r="74" spans="1:10" s="244" customFormat="1">
      <c r="A74"/>
      <c r="B74"/>
      <c r="C74" s="4"/>
      <c r="D74"/>
      <c r="E74"/>
      <c r="F74"/>
      <c r="G74"/>
      <c r="H74"/>
      <c r="I74"/>
      <c r="J74"/>
    </row>
    <row r="75" spans="1:10" s="244" customFormat="1">
      <c r="A75"/>
      <c r="B75"/>
      <c r="C75" s="4"/>
      <c r="D75"/>
      <c r="E75"/>
      <c r="F75"/>
      <c r="G75"/>
      <c r="H75"/>
      <c r="I75"/>
      <c r="J75"/>
    </row>
    <row r="76" spans="1:10" s="244" customFormat="1">
      <c r="A76"/>
      <c r="B76"/>
      <c r="C76" s="4"/>
      <c r="D76"/>
      <c r="E76"/>
      <c r="F76"/>
      <c r="G76"/>
      <c r="H76"/>
      <c r="I76"/>
      <c r="J76"/>
    </row>
    <row r="77" spans="1:10" s="244" customFormat="1">
      <c r="A77"/>
      <c r="B77"/>
      <c r="C77" s="4"/>
      <c r="D77"/>
      <c r="E77"/>
      <c r="F77"/>
      <c r="G77"/>
      <c r="H77"/>
      <c r="I77"/>
      <c r="J77"/>
    </row>
    <row r="78" spans="1:10" s="244" customFormat="1">
      <c r="A78"/>
      <c r="B78"/>
      <c r="C78" s="4"/>
      <c r="D78"/>
      <c r="E78"/>
      <c r="F78"/>
      <c r="G78"/>
      <c r="H78"/>
      <c r="I78"/>
      <c r="J78"/>
    </row>
    <row r="79" spans="1:10" s="244" customFormat="1">
      <c r="A79"/>
      <c r="B79"/>
      <c r="C79" s="4"/>
      <c r="D79"/>
      <c r="E79"/>
      <c r="F79"/>
      <c r="G79"/>
      <c r="H79"/>
      <c r="I79"/>
      <c r="J79"/>
    </row>
    <row r="80" spans="1:10" s="244" customFormat="1">
      <c r="A80"/>
      <c r="B80"/>
      <c r="C80" s="4"/>
      <c r="D80"/>
      <c r="E80"/>
      <c r="F80"/>
      <c r="G80"/>
      <c r="H80"/>
      <c r="I80"/>
      <c r="J80"/>
    </row>
    <row r="81" spans="1:10" s="244" customFormat="1">
      <c r="A81"/>
      <c r="B81"/>
      <c r="C81" s="4"/>
      <c r="D81"/>
      <c r="E81"/>
      <c r="F81"/>
      <c r="G81"/>
      <c r="H81"/>
      <c r="I81"/>
      <c r="J81"/>
    </row>
    <row r="82" spans="1:10" s="244" customFormat="1">
      <c r="A82"/>
      <c r="B82"/>
      <c r="C82" s="4"/>
      <c r="D82"/>
      <c r="E82"/>
      <c r="F82"/>
      <c r="G82"/>
      <c r="H82"/>
      <c r="I82"/>
      <c r="J82"/>
    </row>
    <row r="83" spans="1:10" s="244" customFormat="1">
      <c r="A83"/>
      <c r="B83"/>
      <c r="C83" s="4"/>
      <c r="D83"/>
      <c r="E83"/>
      <c r="F83"/>
      <c r="G83"/>
      <c r="H83"/>
      <c r="I83"/>
      <c r="J83"/>
    </row>
    <row r="84" spans="1:10" s="244" customFormat="1">
      <c r="A84"/>
      <c r="B84"/>
      <c r="C84" s="4"/>
      <c r="D84"/>
      <c r="E84"/>
      <c r="F84"/>
      <c r="G84"/>
      <c r="H84"/>
      <c r="I84"/>
      <c r="J84"/>
    </row>
    <row r="85" spans="1:10" s="244" customFormat="1">
      <c r="A85"/>
      <c r="B85"/>
      <c r="C85" s="4"/>
      <c r="D85"/>
      <c r="E85"/>
      <c r="F85"/>
      <c r="G85"/>
      <c r="H85"/>
      <c r="I85"/>
      <c r="J85"/>
    </row>
    <row r="86" spans="1:10" s="244" customFormat="1">
      <c r="A86"/>
      <c r="B86"/>
      <c r="C86" s="4"/>
      <c r="D86"/>
      <c r="E86"/>
      <c r="F86"/>
      <c r="G86"/>
      <c r="H86"/>
      <c r="I86"/>
      <c r="J86"/>
    </row>
    <row r="87" spans="1:10" s="244" customFormat="1">
      <c r="A87"/>
      <c r="B87"/>
      <c r="C87" s="4"/>
      <c r="D87"/>
      <c r="E87"/>
      <c r="F87"/>
      <c r="G87"/>
      <c r="H87"/>
      <c r="I87"/>
      <c r="J87"/>
    </row>
    <row r="88" spans="1:10" s="244" customFormat="1">
      <c r="A88"/>
      <c r="B88"/>
      <c r="C88" s="4"/>
      <c r="D88"/>
      <c r="E88"/>
      <c r="F88"/>
      <c r="G88"/>
      <c r="H88"/>
      <c r="I88"/>
      <c r="J88"/>
    </row>
    <row r="89" spans="1:10" s="244" customFormat="1">
      <c r="A89"/>
      <c r="B89"/>
      <c r="C89" s="4"/>
      <c r="D89"/>
      <c r="E89"/>
      <c r="F89"/>
      <c r="G89"/>
      <c r="H89"/>
      <c r="I89"/>
      <c r="J89"/>
    </row>
    <row r="90" spans="1:10" s="244" customFormat="1">
      <c r="A90"/>
      <c r="B90"/>
      <c r="C90" s="4"/>
      <c r="D90"/>
      <c r="E90"/>
      <c r="F90"/>
      <c r="G90"/>
      <c r="H90"/>
      <c r="I90"/>
      <c r="J90"/>
    </row>
    <row r="91" spans="1:10" s="244" customFormat="1">
      <c r="A91"/>
      <c r="B91"/>
      <c r="C91" s="4"/>
      <c r="D91"/>
      <c r="E91"/>
      <c r="F91"/>
      <c r="G91"/>
      <c r="H91"/>
      <c r="I91"/>
      <c r="J91"/>
    </row>
    <row r="92" spans="1:10" s="244" customFormat="1">
      <c r="A92"/>
      <c r="B92"/>
      <c r="C92" s="4"/>
      <c r="D92"/>
      <c r="E92"/>
      <c r="F92"/>
      <c r="G92"/>
      <c r="H92"/>
      <c r="I92"/>
      <c r="J92"/>
    </row>
    <row r="93" spans="1:10" s="244" customFormat="1">
      <c r="A93"/>
      <c r="B93"/>
      <c r="C93" s="4"/>
      <c r="D93"/>
      <c r="E93"/>
      <c r="F93"/>
      <c r="G93"/>
      <c r="H93"/>
      <c r="I93"/>
      <c r="J93"/>
    </row>
    <row r="94" spans="1:10" s="244" customFormat="1">
      <c r="A94"/>
      <c r="B94"/>
      <c r="C94" s="4"/>
      <c r="D94"/>
      <c r="E94"/>
      <c r="F94"/>
      <c r="G94"/>
      <c r="H94"/>
      <c r="I94"/>
      <c r="J94"/>
    </row>
    <row r="95" spans="1:10" s="244" customFormat="1">
      <c r="A95"/>
      <c r="B95"/>
      <c r="C95" s="4"/>
      <c r="D95"/>
      <c r="E95"/>
      <c r="F95"/>
      <c r="G95"/>
      <c r="H95"/>
      <c r="I95"/>
      <c r="J95"/>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0" t="s">
        <v>22</v>
      </c>
      <c r="C2" s="260"/>
      <c r="D2" s="260"/>
      <c r="E2" s="260"/>
      <c r="F2" s="260"/>
      <c r="G2" s="260"/>
      <c r="H2" s="260"/>
      <c r="I2" s="260"/>
      <c r="J2" s="260"/>
    </row>
    <row r="3" spans="2:10" ht="5.25" customHeight="1" thickBot="1"/>
    <row r="4" spans="2:10" ht="15" customHeight="1">
      <c r="B4" s="261" t="s">
        <v>23</v>
      </c>
      <c r="C4" s="262"/>
      <c r="D4" s="262"/>
      <c r="E4" s="262"/>
      <c r="F4" s="262"/>
      <c r="G4" s="262"/>
      <c r="H4" s="262"/>
      <c r="I4" s="262"/>
      <c r="J4" s="263"/>
    </row>
    <row r="5" spans="2:10">
      <c r="B5" s="264"/>
      <c r="C5" s="265"/>
      <c r="D5" s="265"/>
      <c r="E5" s="265"/>
      <c r="F5" s="265"/>
      <c r="G5" s="265"/>
      <c r="H5" s="265"/>
      <c r="I5" s="265"/>
      <c r="J5" s="266"/>
    </row>
    <row r="6" spans="2:10">
      <c r="B6" s="264"/>
      <c r="C6" s="265"/>
      <c r="D6" s="265"/>
      <c r="E6" s="265"/>
      <c r="F6" s="265"/>
      <c r="G6" s="265"/>
      <c r="H6" s="265"/>
      <c r="I6" s="265"/>
      <c r="J6" s="266"/>
    </row>
    <row r="7" spans="2:10" ht="15.75" thickBot="1">
      <c r="B7" s="267"/>
      <c r="C7" s="268"/>
      <c r="D7" s="268"/>
      <c r="E7" s="268"/>
      <c r="F7" s="268"/>
      <c r="G7" s="268"/>
      <c r="H7" s="268"/>
      <c r="I7" s="268"/>
      <c r="J7" s="269"/>
    </row>
    <row r="8" spans="2:10" ht="6.75" customHeight="1" thickBot="1"/>
    <row r="9" spans="2:10" ht="15" customHeight="1">
      <c r="B9" s="261" t="s">
        <v>24</v>
      </c>
      <c r="C9" s="262"/>
      <c r="D9" s="262"/>
      <c r="E9" s="262"/>
      <c r="F9" s="262"/>
      <c r="G9" s="262"/>
      <c r="H9" s="262"/>
      <c r="I9" s="262"/>
      <c r="J9" s="263"/>
    </row>
    <row r="10" spans="2:10">
      <c r="B10" s="264"/>
      <c r="C10" s="265"/>
      <c r="D10" s="265"/>
      <c r="E10" s="265"/>
      <c r="F10" s="265"/>
      <c r="G10" s="265"/>
      <c r="H10" s="265"/>
      <c r="I10" s="265"/>
      <c r="J10" s="266"/>
    </row>
    <row r="11" spans="2:10">
      <c r="B11" s="264"/>
      <c r="C11" s="265"/>
      <c r="D11" s="265"/>
      <c r="E11" s="265"/>
      <c r="F11" s="265"/>
      <c r="G11" s="265"/>
      <c r="H11" s="265"/>
      <c r="I11" s="265"/>
      <c r="J11" s="266"/>
    </row>
    <row r="12" spans="2:10">
      <c r="B12" s="264"/>
      <c r="C12" s="265"/>
      <c r="D12" s="265"/>
      <c r="E12" s="265"/>
      <c r="F12" s="265"/>
      <c r="G12" s="265"/>
      <c r="H12" s="265"/>
      <c r="I12" s="265"/>
      <c r="J12" s="266"/>
    </row>
    <row r="13" spans="2:10">
      <c r="B13" s="264"/>
      <c r="C13" s="265"/>
      <c r="D13" s="265"/>
      <c r="E13" s="265"/>
      <c r="F13" s="265"/>
      <c r="G13" s="265"/>
      <c r="H13" s="265"/>
      <c r="I13" s="265"/>
      <c r="J13" s="266"/>
    </row>
    <row r="14" spans="2:10">
      <c r="B14" s="264"/>
      <c r="C14" s="265"/>
      <c r="D14" s="265"/>
      <c r="E14" s="265"/>
      <c r="F14" s="265"/>
      <c r="G14" s="265"/>
      <c r="H14" s="265"/>
      <c r="I14" s="265"/>
      <c r="J14" s="266"/>
    </row>
    <row r="15" spans="2:10" ht="7.5" customHeight="1" thickBot="1">
      <c r="B15" s="267"/>
      <c r="C15" s="268"/>
      <c r="D15" s="268"/>
      <c r="E15" s="268"/>
      <c r="F15" s="268"/>
      <c r="G15" s="268"/>
      <c r="H15" s="268"/>
      <c r="I15" s="268"/>
      <c r="J15" s="269"/>
    </row>
    <row r="16" spans="2:10" ht="15" customHeight="1" thickBot="1"/>
    <row r="17" spans="2:10">
      <c r="B17" s="261" t="s">
        <v>25</v>
      </c>
      <c r="C17" s="262"/>
      <c r="D17" s="262"/>
      <c r="E17" s="262"/>
      <c r="F17" s="262"/>
      <c r="G17" s="262"/>
      <c r="H17" s="262"/>
      <c r="I17" s="262"/>
      <c r="J17" s="263"/>
    </row>
    <row r="18" spans="2:10">
      <c r="B18" s="264"/>
      <c r="C18" s="265"/>
      <c r="D18" s="265"/>
      <c r="E18" s="265"/>
      <c r="F18" s="265"/>
      <c r="G18" s="265"/>
      <c r="H18" s="265"/>
      <c r="I18" s="265"/>
      <c r="J18" s="266"/>
    </row>
    <row r="19" spans="2:10">
      <c r="B19" s="264"/>
      <c r="C19" s="265"/>
      <c r="D19" s="265"/>
      <c r="E19" s="265"/>
      <c r="F19" s="265"/>
      <c r="G19" s="265"/>
      <c r="H19" s="265"/>
      <c r="I19" s="265"/>
      <c r="J19" s="266"/>
    </row>
    <row r="20" spans="2:10" ht="6" customHeight="1" thickBot="1">
      <c r="B20" s="267"/>
      <c r="C20" s="268"/>
      <c r="D20" s="268"/>
      <c r="E20" s="268"/>
      <c r="F20" s="268"/>
      <c r="G20" s="268"/>
      <c r="H20" s="268"/>
      <c r="I20" s="268"/>
      <c r="J20" s="269"/>
    </row>
    <row r="21" spans="2:10" ht="15" customHeight="1" thickBot="1"/>
    <row r="22" spans="2:10">
      <c r="B22" s="261" t="s">
        <v>26</v>
      </c>
      <c r="C22" s="262"/>
      <c r="D22" s="262"/>
      <c r="E22" s="262"/>
      <c r="F22" s="262"/>
      <c r="G22" s="262"/>
      <c r="H22" s="262"/>
      <c r="I22" s="262"/>
      <c r="J22" s="263"/>
    </row>
    <row r="23" spans="2:10">
      <c r="B23" s="264"/>
      <c r="C23" s="265"/>
      <c r="D23" s="265"/>
      <c r="E23" s="265"/>
      <c r="F23" s="265"/>
      <c r="G23" s="265"/>
      <c r="H23" s="265"/>
      <c r="I23" s="265"/>
      <c r="J23" s="266"/>
    </row>
    <row r="24" spans="2:10">
      <c r="B24" s="264"/>
      <c r="C24" s="265"/>
      <c r="D24" s="265"/>
      <c r="E24" s="265"/>
      <c r="F24" s="265"/>
      <c r="G24" s="265"/>
      <c r="H24" s="265"/>
      <c r="I24" s="265"/>
      <c r="J24" s="266"/>
    </row>
    <row r="25" spans="2:10">
      <c r="B25" s="264"/>
      <c r="C25" s="265"/>
      <c r="D25" s="265"/>
      <c r="E25" s="265"/>
      <c r="F25" s="265"/>
      <c r="G25" s="265"/>
      <c r="H25" s="265"/>
      <c r="I25" s="265"/>
      <c r="J25" s="266"/>
    </row>
    <row r="26" spans="2:10">
      <c r="B26" s="264"/>
      <c r="C26" s="265"/>
      <c r="D26" s="265"/>
      <c r="E26" s="265"/>
      <c r="F26" s="265"/>
      <c r="G26" s="265"/>
      <c r="H26" s="265"/>
      <c r="I26" s="265"/>
      <c r="J26" s="266"/>
    </row>
    <row r="27" spans="2:10">
      <c r="B27" s="264"/>
      <c r="C27" s="265"/>
      <c r="D27" s="265"/>
      <c r="E27" s="265"/>
      <c r="F27" s="265"/>
      <c r="G27" s="265"/>
      <c r="H27" s="265"/>
      <c r="I27" s="265"/>
      <c r="J27" s="266"/>
    </row>
    <row r="28" spans="2:10">
      <c r="B28" s="264"/>
      <c r="C28" s="265"/>
      <c r="D28" s="265"/>
      <c r="E28" s="265"/>
      <c r="F28" s="265"/>
      <c r="G28" s="265"/>
      <c r="H28" s="265"/>
      <c r="I28" s="265"/>
      <c r="J28" s="266"/>
    </row>
    <row r="29" spans="2:10">
      <c r="B29" s="264"/>
      <c r="C29" s="265"/>
      <c r="D29" s="265"/>
      <c r="E29" s="265"/>
      <c r="F29" s="265"/>
      <c r="G29" s="265"/>
      <c r="H29" s="265"/>
      <c r="I29" s="265"/>
      <c r="J29" s="266"/>
    </row>
    <row r="30" spans="2:10" ht="15.75" thickBot="1">
      <c r="B30" s="267"/>
      <c r="C30" s="268"/>
      <c r="D30" s="268"/>
      <c r="E30" s="268"/>
      <c r="F30" s="268"/>
      <c r="G30" s="268"/>
      <c r="H30" s="268"/>
      <c r="I30" s="268"/>
      <c r="J30" s="26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2"/>
  <sheetViews>
    <sheetView showGridLines="0" view="pageBreakPreview" zoomScale="70" zoomScaleNormal="96" zoomScaleSheetLayoutView="70" workbookViewId="0">
      <selection activeCell="H21" sqref="H21"/>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78" t="s">
        <v>27</v>
      </c>
      <c r="C1" s="278"/>
      <c r="D1" s="278"/>
      <c r="E1" s="42"/>
    </row>
    <row r="2" spans="1:5" s="43" customFormat="1" ht="20.25" customHeight="1">
      <c r="A2" s="44" t="s">
        <v>28</v>
      </c>
      <c r="B2" s="279" t="s">
        <v>29</v>
      </c>
      <c r="C2" s="280"/>
      <c r="D2" s="45" t="s">
        <v>30</v>
      </c>
      <c r="E2" s="46" t="s">
        <v>5</v>
      </c>
    </row>
    <row r="3" spans="1:5" s="43" customFormat="1" ht="16.899999999999999" customHeight="1">
      <c r="A3" s="47"/>
      <c r="B3" s="48"/>
      <c r="C3" s="49"/>
      <c r="D3" s="50"/>
      <c r="E3" s="49"/>
    </row>
    <row r="4" spans="1:5" s="43" customFormat="1" ht="40.5" customHeight="1">
      <c r="A4" s="44" t="s">
        <v>31</v>
      </c>
      <c r="B4" s="281" t="s">
        <v>5</v>
      </c>
      <c r="C4" s="282"/>
      <c r="D4" s="282"/>
      <c r="E4" s="282"/>
    </row>
    <row r="5" spans="1:5" s="53" customFormat="1" ht="13.15" customHeight="1">
      <c r="A5" s="51"/>
      <c r="B5" s="52"/>
      <c r="D5" s="52"/>
      <c r="E5" s="54"/>
    </row>
    <row r="6" spans="1:5" s="53" customFormat="1" ht="21" customHeight="1">
      <c r="A6" s="274" t="s">
        <v>32</v>
      </c>
      <c r="B6" s="283" t="s">
        <v>33</v>
      </c>
      <c r="C6" s="284"/>
      <c r="D6" s="285"/>
      <c r="E6" s="55" t="s">
        <v>34</v>
      </c>
    </row>
    <row r="7" spans="1:5" s="53" customFormat="1" ht="87.75" customHeight="1">
      <c r="A7" s="274"/>
      <c r="B7" s="286" t="s">
        <v>35</v>
      </c>
      <c r="C7" s="287"/>
      <c r="D7" s="288"/>
      <c r="E7" s="96"/>
    </row>
    <row r="8" spans="1:5" ht="21" customHeight="1">
      <c r="A8" s="99"/>
      <c r="B8" s="100"/>
      <c r="D8" s="98"/>
      <c r="E8" s="98"/>
    </row>
    <row r="9" spans="1:5" ht="19.899999999999999" customHeight="1">
      <c r="A9" s="275" t="s">
        <v>36</v>
      </c>
      <c r="B9" s="275"/>
      <c r="C9" s="275"/>
      <c r="D9" s="275"/>
      <c r="E9" s="275"/>
    </row>
    <row r="10" spans="1:5" ht="19.899999999999999" customHeight="1">
      <c r="A10" s="114" t="s">
        <v>37</v>
      </c>
      <c r="B10" s="114" t="s">
        <v>38</v>
      </c>
      <c r="C10" s="114" t="s">
        <v>39</v>
      </c>
      <c r="D10" s="114" t="s">
        <v>40</v>
      </c>
      <c r="E10" s="114" t="s">
        <v>41</v>
      </c>
    </row>
    <row r="11" spans="1:5" s="103" customFormat="1" ht="71.25">
      <c r="A11" s="276" t="s">
        <v>42</v>
      </c>
      <c r="B11" s="101">
        <v>1</v>
      </c>
      <c r="C11" s="111" t="s">
        <v>43</v>
      </c>
      <c r="D11" s="102">
        <v>1</v>
      </c>
      <c r="E11" s="111" t="s">
        <v>44</v>
      </c>
    </row>
    <row r="12" spans="1:5" s="103" customFormat="1" ht="28.5">
      <c r="A12" s="276"/>
      <c r="B12" s="101">
        <v>2</v>
      </c>
      <c r="C12" s="111" t="s">
        <v>45</v>
      </c>
      <c r="D12" s="102"/>
      <c r="E12" s="111"/>
    </row>
    <row r="13" spans="1:5" ht="28.5" customHeight="1">
      <c r="A13" s="277" t="s">
        <v>46</v>
      </c>
      <c r="B13" s="115">
        <v>3</v>
      </c>
      <c r="C13" s="116" t="s">
        <v>47</v>
      </c>
      <c r="D13" s="115">
        <v>2</v>
      </c>
      <c r="E13" s="116" t="s">
        <v>48</v>
      </c>
    </row>
    <row r="14" spans="1:5" ht="39.75" customHeight="1">
      <c r="A14" s="277"/>
      <c r="B14" s="115">
        <v>4</v>
      </c>
      <c r="C14" s="116" t="s">
        <v>49</v>
      </c>
      <c r="D14" s="115"/>
      <c r="E14" s="116"/>
    </row>
    <row r="15" spans="1:5" ht="39.75" customHeight="1">
      <c r="A15" s="277"/>
      <c r="B15" s="115">
        <v>5</v>
      </c>
      <c r="C15" s="116" t="s">
        <v>50</v>
      </c>
      <c r="D15" s="115"/>
      <c r="E15" s="116"/>
    </row>
    <row r="16" spans="1:5" ht="28.5" customHeight="1">
      <c r="A16" s="270" t="s">
        <v>51</v>
      </c>
      <c r="B16" s="115">
        <v>6</v>
      </c>
      <c r="C16" s="116" t="s">
        <v>52</v>
      </c>
      <c r="D16" s="115">
        <v>3</v>
      </c>
      <c r="E16" s="116" t="s">
        <v>53</v>
      </c>
    </row>
    <row r="17" spans="1:10" ht="28.5">
      <c r="A17" s="270"/>
      <c r="B17" s="115">
        <v>7</v>
      </c>
      <c r="C17" s="116" t="s">
        <v>54</v>
      </c>
      <c r="D17" s="115">
        <v>4</v>
      </c>
      <c r="E17" s="116" t="s">
        <v>55</v>
      </c>
    </row>
    <row r="18" spans="1:10" ht="28.5">
      <c r="A18" s="270"/>
      <c r="B18" s="115">
        <v>8</v>
      </c>
      <c r="C18" s="116" t="s">
        <v>56</v>
      </c>
      <c r="D18" s="115"/>
      <c r="E18" s="116"/>
    </row>
    <row r="19" spans="1:10" ht="22.5" customHeight="1">
      <c r="A19" s="270"/>
      <c r="B19" s="115">
        <v>9</v>
      </c>
      <c r="C19" s="116" t="s">
        <v>57</v>
      </c>
      <c r="D19" s="115"/>
      <c r="E19" s="116"/>
    </row>
    <row r="20" spans="1:10" ht="28.5">
      <c r="A20" s="270"/>
      <c r="B20" s="115">
        <v>10</v>
      </c>
      <c r="C20" s="116" t="s">
        <v>58</v>
      </c>
      <c r="D20" s="115"/>
      <c r="E20" s="116"/>
      <c r="J20" s="104"/>
    </row>
    <row r="21" spans="1:10" ht="27" customHeight="1">
      <c r="A21" s="270"/>
      <c r="B21" s="115">
        <v>11</v>
      </c>
      <c r="C21" s="116" t="s">
        <v>59</v>
      </c>
      <c r="D21" s="115"/>
      <c r="E21" s="116"/>
      <c r="J21" s="104"/>
    </row>
    <row r="22" spans="1:10" ht="22.5" customHeight="1">
      <c r="A22" s="270"/>
      <c r="B22" s="115">
        <v>12</v>
      </c>
      <c r="C22" s="116" t="s">
        <v>60</v>
      </c>
      <c r="D22" s="115"/>
      <c r="E22" s="116"/>
      <c r="J22" s="104"/>
    </row>
    <row r="23" spans="1:10" ht="28.5" customHeight="1">
      <c r="A23" s="270" t="s">
        <v>61</v>
      </c>
      <c r="B23" s="115">
        <v>13</v>
      </c>
      <c r="C23" s="116" t="s">
        <v>62</v>
      </c>
      <c r="D23" s="115">
        <v>5</v>
      </c>
      <c r="E23" s="116" t="s">
        <v>63</v>
      </c>
    </row>
    <row r="24" spans="1:10" ht="28.5">
      <c r="A24" s="270"/>
      <c r="B24" s="115">
        <v>14</v>
      </c>
      <c r="C24" s="116" t="s">
        <v>64</v>
      </c>
      <c r="D24" s="115">
        <v>6</v>
      </c>
      <c r="E24" s="116" t="s">
        <v>65</v>
      </c>
    </row>
    <row r="25" spans="1:10" ht="28.5">
      <c r="A25" s="270"/>
      <c r="B25" s="115">
        <v>15</v>
      </c>
      <c r="C25" s="116" t="s">
        <v>66</v>
      </c>
      <c r="D25" s="115">
        <v>7</v>
      </c>
      <c r="E25" s="116" t="s">
        <v>67</v>
      </c>
    </row>
    <row r="26" spans="1:10" ht="42.75">
      <c r="A26" s="270"/>
      <c r="B26" s="115">
        <v>16</v>
      </c>
      <c r="C26" s="116" t="s">
        <v>68</v>
      </c>
      <c r="D26" s="115"/>
      <c r="E26" s="116"/>
    </row>
    <row r="27" spans="1:10" ht="46.5" customHeight="1">
      <c r="A27" s="117" t="s">
        <v>69</v>
      </c>
      <c r="B27" s="115">
        <v>17</v>
      </c>
      <c r="C27" s="116" t="s">
        <v>70</v>
      </c>
      <c r="D27" s="115">
        <v>8</v>
      </c>
      <c r="E27" s="116" t="s">
        <v>71</v>
      </c>
    </row>
    <row r="28" spans="1:10" ht="41.25" customHeight="1">
      <c r="A28" s="270" t="s">
        <v>72</v>
      </c>
      <c r="B28" s="115">
        <v>18</v>
      </c>
      <c r="C28" s="118" t="s">
        <v>73</v>
      </c>
      <c r="D28" s="115"/>
      <c r="E28" s="116"/>
    </row>
    <row r="29" spans="1:10" ht="31.5" customHeight="1">
      <c r="A29" s="270"/>
      <c r="B29" s="115">
        <v>19</v>
      </c>
      <c r="C29" s="118" t="s">
        <v>74</v>
      </c>
      <c r="D29" s="115"/>
      <c r="E29" s="116"/>
    </row>
    <row r="30" spans="1:10" ht="39.75" customHeight="1">
      <c r="A30" s="275" t="s">
        <v>75</v>
      </c>
      <c r="B30" s="275"/>
      <c r="C30" s="275"/>
      <c r="D30" s="275"/>
      <c r="E30" s="275"/>
    </row>
    <row r="31" spans="1:10" ht="39.75" customHeight="1">
      <c r="A31" s="114" t="s">
        <v>37</v>
      </c>
      <c r="B31" s="114" t="s">
        <v>38</v>
      </c>
      <c r="C31" s="114" t="s">
        <v>76</v>
      </c>
      <c r="D31" s="114" t="s">
        <v>40</v>
      </c>
      <c r="E31" s="114" t="s">
        <v>77</v>
      </c>
    </row>
    <row r="32" spans="1:10" ht="71.25">
      <c r="A32" s="270" t="s">
        <v>78</v>
      </c>
      <c r="B32" s="115">
        <v>1</v>
      </c>
      <c r="C32" s="116" t="s">
        <v>79</v>
      </c>
      <c r="D32" s="115">
        <v>1</v>
      </c>
      <c r="E32" s="116" t="s">
        <v>80</v>
      </c>
    </row>
    <row r="33" spans="1:5" ht="44.25" customHeight="1">
      <c r="A33" s="270"/>
      <c r="B33" s="115">
        <v>2</v>
      </c>
      <c r="C33" s="116" t="s">
        <v>81</v>
      </c>
      <c r="D33" s="115">
        <v>2</v>
      </c>
      <c r="E33" s="116" t="s">
        <v>82</v>
      </c>
    </row>
    <row r="34" spans="1:5" ht="28.5">
      <c r="A34" s="270"/>
      <c r="B34" s="115"/>
      <c r="C34" s="116"/>
      <c r="D34" s="115">
        <v>3</v>
      </c>
      <c r="E34" s="116" t="s">
        <v>83</v>
      </c>
    </row>
    <row r="35" spans="1:5" ht="28.5">
      <c r="A35" s="270"/>
      <c r="B35" s="115"/>
      <c r="C35" s="116"/>
      <c r="D35" s="115">
        <v>4</v>
      </c>
      <c r="E35" s="116" t="s">
        <v>84</v>
      </c>
    </row>
    <row r="36" spans="1:5" ht="27" customHeight="1">
      <c r="A36" s="270"/>
      <c r="B36" s="115"/>
      <c r="C36" s="119"/>
      <c r="D36" s="115">
        <v>5</v>
      </c>
      <c r="E36" s="116" t="s">
        <v>85</v>
      </c>
    </row>
    <row r="37" spans="1:5" ht="28.5">
      <c r="A37" s="270"/>
      <c r="B37" s="115"/>
      <c r="C37" s="118"/>
      <c r="D37" s="115">
        <v>6</v>
      </c>
      <c r="E37" s="116" t="s">
        <v>86</v>
      </c>
    </row>
    <row r="38" spans="1:5" ht="27" customHeight="1">
      <c r="A38" s="270"/>
      <c r="B38" s="115"/>
      <c r="C38" s="118"/>
      <c r="D38" s="115">
        <v>7</v>
      </c>
      <c r="E38" s="118" t="s">
        <v>87</v>
      </c>
    </row>
    <row r="39" spans="1:5" ht="30" customHeight="1">
      <c r="A39" s="270" t="s">
        <v>88</v>
      </c>
      <c r="B39" s="115">
        <v>3</v>
      </c>
      <c r="C39" s="118" t="s">
        <v>89</v>
      </c>
      <c r="D39" s="115">
        <v>8</v>
      </c>
      <c r="E39" s="118" t="s">
        <v>90</v>
      </c>
    </row>
    <row r="40" spans="1:5" ht="28.5">
      <c r="A40" s="270"/>
      <c r="B40" s="115"/>
      <c r="C40" s="118"/>
      <c r="D40" s="115">
        <v>9</v>
      </c>
      <c r="E40" s="118" t="s">
        <v>91</v>
      </c>
    </row>
    <row r="41" spans="1:5" s="105" customFormat="1" ht="28.5">
      <c r="A41" s="270"/>
      <c r="B41" s="115"/>
      <c r="C41" s="118"/>
      <c r="D41" s="115">
        <v>10</v>
      </c>
      <c r="E41" s="118" t="s">
        <v>92</v>
      </c>
    </row>
    <row r="42" spans="1:5" s="105" customFormat="1" ht="24.75" customHeight="1">
      <c r="A42" s="270"/>
      <c r="B42" s="115"/>
      <c r="C42" s="120"/>
      <c r="D42" s="115">
        <v>11</v>
      </c>
      <c r="E42" s="118" t="s">
        <v>93</v>
      </c>
    </row>
    <row r="43" spans="1:5" s="105" customFormat="1" ht="28.5" customHeight="1">
      <c r="A43" s="270" t="s">
        <v>94</v>
      </c>
      <c r="B43" s="115">
        <v>4</v>
      </c>
      <c r="C43" s="116" t="s">
        <v>95</v>
      </c>
      <c r="D43" s="115">
        <v>12</v>
      </c>
      <c r="E43" s="116" t="s">
        <v>96</v>
      </c>
    </row>
    <row r="44" spans="1:5" s="105" customFormat="1" ht="27" customHeight="1">
      <c r="A44" s="270"/>
      <c r="B44" s="115">
        <v>5</v>
      </c>
      <c r="C44" s="116" t="s">
        <v>97</v>
      </c>
      <c r="D44" s="115"/>
      <c r="E44" s="116"/>
    </row>
    <row r="45" spans="1:5" s="105" customFormat="1" ht="39.75" customHeight="1">
      <c r="A45" s="270"/>
      <c r="B45" s="115">
        <v>6</v>
      </c>
      <c r="C45" s="116" t="s">
        <v>98</v>
      </c>
      <c r="D45" s="115">
        <v>13</v>
      </c>
      <c r="E45" s="116" t="s">
        <v>99</v>
      </c>
    </row>
    <row r="46" spans="1:5" s="105" customFormat="1" ht="28.5">
      <c r="A46" s="270"/>
      <c r="B46" s="115">
        <v>7</v>
      </c>
      <c r="C46" s="116" t="s">
        <v>100</v>
      </c>
      <c r="D46" s="115">
        <v>14</v>
      </c>
      <c r="E46" s="116" t="s">
        <v>101</v>
      </c>
    </row>
    <row r="47" spans="1:5" ht="28.5">
      <c r="A47" s="270"/>
      <c r="B47" s="115">
        <v>8</v>
      </c>
      <c r="C47" s="116" t="s">
        <v>102</v>
      </c>
      <c r="D47" s="115">
        <v>15</v>
      </c>
      <c r="E47" s="116" t="s">
        <v>103</v>
      </c>
    </row>
    <row r="48" spans="1:5" ht="39.75" customHeight="1">
      <c r="A48" s="270"/>
      <c r="B48" s="115">
        <v>9</v>
      </c>
      <c r="C48" s="116" t="s">
        <v>104</v>
      </c>
      <c r="D48" s="115">
        <v>16</v>
      </c>
      <c r="E48" s="116" t="s">
        <v>105</v>
      </c>
    </row>
    <row r="49" spans="1:5" ht="39.75" customHeight="1">
      <c r="A49" s="270" t="s">
        <v>106</v>
      </c>
      <c r="B49" s="115">
        <v>10</v>
      </c>
      <c r="C49" s="116" t="s">
        <v>107</v>
      </c>
      <c r="D49" s="115">
        <v>17</v>
      </c>
      <c r="E49" s="116" t="s">
        <v>108</v>
      </c>
    </row>
    <row r="50" spans="1:5" ht="39.75" customHeight="1">
      <c r="A50" s="270"/>
      <c r="B50" s="115">
        <v>11</v>
      </c>
      <c r="C50" s="116" t="s">
        <v>109</v>
      </c>
      <c r="D50" s="121">
        <v>18</v>
      </c>
      <c r="E50" s="116" t="s">
        <v>110</v>
      </c>
    </row>
    <row r="51" spans="1:5" ht="39.75" customHeight="1">
      <c r="A51" s="270"/>
      <c r="B51" s="115">
        <v>12</v>
      </c>
      <c r="C51" s="116" t="s">
        <v>111</v>
      </c>
      <c r="D51" s="121">
        <v>19</v>
      </c>
      <c r="E51" s="116" t="s">
        <v>112</v>
      </c>
    </row>
    <row r="52" spans="1:5" ht="39.75" customHeight="1">
      <c r="A52" s="270" t="s">
        <v>113</v>
      </c>
      <c r="B52" s="115">
        <v>13</v>
      </c>
      <c r="C52" s="116" t="s">
        <v>114</v>
      </c>
      <c r="D52" s="121">
        <v>20</v>
      </c>
      <c r="E52" s="116" t="s">
        <v>115</v>
      </c>
    </row>
    <row r="53" spans="1:5" ht="34.5" customHeight="1">
      <c r="A53" s="270"/>
      <c r="B53" s="115">
        <v>14</v>
      </c>
      <c r="C53" s="116" t="s">
        <v>116</v>
      </c>
      <c r="D53" s="121">
        <v>21</v>
      </c>
      <c r="E53" s="116" t="s">
        <v>117</v>
      </c>
    </row>
    <row r="54" spans="1:5" ht="39.75" customHeight="1">
      <c r="A54" s="270"/>
      <c r="B54" s="115">
        <v>15</v>
      </c>
      <c r="C54" s="116" t="s">
        <v>118</v>
      </c>
      <c r="D54" s="121"/>
      <c r="E54" s="116"/>
    </row>
    <row r="55" spans="1:5" ht="28.5">
      <c r="A55" s="270"/>
      <c r="B55" s="115">
        <v>16</v>
      </c>
      <c r="C55" s="116" t="s">
        <v>119</v>
      </c>
      <c r="D55" s="121"/>
      <c r="E55" s="116"/>
    </row>
    <row r="56" spans="1:5" ht="25.5" customHeight="1">
      <c r="A56" s="270"/>
      <c r="B56" s="115">
        <v>17</v>
      </c>
      <c r="C56" s="116" t="s">
        <v>120</v>
      </c>
      <c r="D56" s="121"/>
      <c r="E56" s="116"/>
    </row>
    <row r="57" spans="1:5" ht="28.5">
      <c r="A57" s="270"/>
      <c r="B57" s="115">
        <v>18</v>
      </c>
      <c r="C57" s="116" t="s">
        <v>121</v>
      </c>
      <c r="D57" s="121"/>
      <c r="E57" s="116"/>
    </row>
    <row r="58" spans="1:5" ht="24" customHeight="1">
      <c r="A58" s="270"/>
      <c r="B58" s="115">
        <v>19</v>
      </c>
      <c r="C58" s="116" t="s">
        <v>122</v>
      </c>
      <c r="D58" s="121"/>
      <c r="E58" s="116"/>
    </row>
    <row r="59" spans="1:5" ht="28.5">
      <c r="A59" s="270"/>
      <c r="B59" s="115">
        <v>20</v>
      </c>
      <c r="C59" s="116" t="s">
        <v>123</v>
      </c>
      <c r="D59" s="121"/>
      <c r="E59" s="116"/>
    </row>
    <row r="60" spans="1:5" ht="28.5">
      <c r="A60" s="270"/>
      <c r="B60" s="115">
        <v>21</v>
      </c>
      <c r="C60" s="116" t="s">
        <v>124</v>
      </c>
      <c r="D60" s="121"/>
      <c r="E60" s="116"/>
    </row>
    <row r="61" spans="1:5" ht="29.25" customHeight="1">
      <c r="A61" s="270"/>
      <c r="B61" s="115">
        <v>22</v>
      </c>
      <c r="C61" s="116" t="s">
        <v>125</v>
      </c>
      <c r="D61" s="121"/>
      <c r="E61" s="118"/>
    </row>
    <row r="62" spans="1:5" ht="39.75" customHeight="1">
      <c r="A62" s="270" t="s">
        <v>126</v>
      </c>
      <c r="B62" s="115">
        <v>23</v>
      </c>
      <c r="C62" s="116" t="s">
        <v>127</v>
      </c>
      <c r="D62" s="121">
        <v>22</v>
      </c>
      <c r="E62" s="116" t="s">
        <v>128</v>
      </c>
    </row>
    <row r="63" spans="1:5" ht="36.75" customHeight="1">
      <c r="A63" s="270"/>
      <c r="B63" s="115">
        <v>24</v>
      </c>
      <c r="C63" s="116" t="s">
        <v>129</v>
      </c>
      <c r="D63" s="121">
        <v>23</v>
      </c>
      <c r="E63" s="116" t="s">
        <v>130</v>
      </c>
    </row>
    <row r="64" spans="1:5" ht="25.5" customHeight="1">
      <c r="A64" s="270"/>
      <c r="B64" s="115">
        <v>25</v>
      </c>
      <c r="C64" s="116" t="s">
        <v>131</v>
      </c>
      <c r="D64" s="121"/>
      <c r="E64" s="116"/>
    </row>
    <row r="65" spans="1:10" ht="42.75">
      <c r="A65" s="271" t="s">
        <v>132</v>
      </c>
      <c r="B65" s="115">
        <v>26</v>
      </c>
      <c r="C65" s="116" t="s">
        <v>133</v>
      </c>
      <c r="D65" s="121">
        <v>24</v>
      </c>
      <c r="E65" s="116" t="s">
        <v>134</v>
      </c>
    </row>
    <row r="66" spans="1:10" ht="14.25" customHeight="1">
      <c r="A66" s="272"/>
      <c r="B66" s="115"/>
      <c r="C66" s="116"/>
      <c r="D66" s="121"/>
      <c r="E66" s="116"/>
    </row>
    <row r="67" spans="1:10" ht="39.75" customHeight="1">
      <c r="A67" s="270" t="s">
        <v>135</v>
      </c>
      <c r="B67" s="115">
        <v>27</v>
      </c>
      <c r="C67" s="116" t="s">
        <v>136</v>
      </c>
      <c r="D67" s="121">
        <v>25</v>
      </c>
      <c r="E67" s="116" t="s">
        <v>137</v>
      </c>
    </row>
    <row r="68" spans="1:10" ht="39.75" customHeight="1">
      <c r="A68" s="270"/>
      <c r="B68" s="115"/>
      <c r="C68" s="116"/>
      <c r="D68" s="121">
        <v>26</v>
      </c>
      <c r="E68" s="116" t="s">
        <v>138</v>
      </c>
    </row>
    <row r="69" spans="1:10" ht="28.5" customHeight="1">
      <c r="A69" s="270" t="s">
        <v>139</v>
      </c>
      <c r="B69" s="115">
        <v>28</v>
      </c>
      <c r="C69" s="116" t="s">
        <v>140</v>
      </c>
      <c r="D69" s="121">
        <v>27</v>
      </c>
      <c r="E69" s="116" t="s">
        <v>141</v>
      </c>
    </row>
    <row r="70" spans="1:10" ht="28.5">
      <c r="A70" s="270"/>
      <c r="B70" s="115">
        <v>29</v>
      </c>
      <c r="C70" s="116" t="s">
        <v>142</v>
      </c>
      <c r="D70" s="121">
        <v>28</v>
      </c>
      <c r="E70" s="116" t="s">
        <v>143</v>
      </c>
    </row>
    <row r="71" spans="1:10" ht="16.5" customHeight="1">
      <c r="A71" s="270"/>
      <c r="B71" s="115"/>
      <c r="C71" s="119"/>
      <c r="D71" s="121">
        <v>29</v>
      </c>
      <c r="E71" s="116" t="s">
        <v>144</v>
      </c>
    </row>
    <row r="72" spans="1:10" ht="16.5" customHeight="1">
      <c r="A72" s="270"/>
      <c r="B72" s="115"/>
      <c r="C72" s="120"/>
      <c r="D72" s="121">
        <v>30</v>
      </c>
      <c r="E72" s="116" t="s">
        <v>145</v>
      </c>
    </row>
    <row r="73" spans="1:10" ht="16.5" customHeight="1">
      <c r="A73" s="270"/>
      <c r="B73" s="115"/>
      <c r="C73" s="116"/>
      <c r="D73" s="121">
        <v>31</v>
      </c>
      <c r="E73" s="116" t="s">
        <v>146</v>
      </c>
    </row>
    <row r="74" spans="1:10" ht="16.5" customHeight="1">
      <c r="A74" s="270"/>
      <c r="B74" s="115"/>
      <c r="C74" s="116"/>
      <c r="D74" s="121">
        <v>32</v>
      </c>
      <c r="E74" s="116" t="s">
        <v>147</v>
      </c>
    </row>
    <row r="75" spans="1:10" ht="16.5" customHeight="1">
      <c r="A75" s="270"/>
      <c r="B75" s="115"/>
      <c r="C75" s="116"/>
      <c r="D75" s="121">
        <v>33</v>
      </c>
      <c r="E75" s="120" t="s">
        <v>148</v>
      </c>
    </row>
    <row r="76" spans="1:10" ht="31.5" customHeight="1">
      <c r="A76" s="270"/>
      <c r="B76" s="115"/>
      <c r="C76" s="116"/>
      <c r="D76" s="121">
        <v>34</v>
      </c>
      <c r="E76" s="116" t="s">
        <v>149</v>
      </c>
    </row>
    <row r="77" spans="1:10" ht="28.5">
      <c r="A77" s="271" t="s">
        <v>150</v>
      </c>
      <c r="B77" s="115">
        <v>30</v>
      </c>
      <c r="C77" s="116" t="s">
        <v>151</v>
      </c>
      <c r="D77" s="121">
        <v>35</v>
      </c>
      <c r="E77" s="116" t="s">
        <v>152</v>
      </c>
    </row>
    <row r="78" spans="1:10" ht="28.5">
      <c r="A78" s="273"/>
      <c r="B78" s="115">
        <v>31</v>
      </c>
      <c r="C78" s="116" t="s">
        <v>153</v>
      </c>
      <c r="D78" s="121">
        <v>36</v>
      </c>
      <c r="E78" s="116" t="s">
        <v>154</v>
      </c>
    </row>
    <row r="79" spans="1:10" ht="28.5">
      <c r="A79" s="273"/>
      <c r="B79" s="115">
        <v>32</v>
      </c>
      <c r="C79" s="116" t="s">
        <v>155</v>
      </c>
      <c r="D79" s="122">
        <v>37</v>
      </c>
      <c r="E79" s="116" t="s">
        <v>156</v>
      </c>
    </row>
    <row r="80" spans="1:10" ht="28.5">
      <c r="A80" s="273"/>
      <c r="B80" s="115">
        <v>33</v>
      </c>
      <c r="C80" s="116" t="s">
        <v>157</v>
      </c>
      <c r="D80" s="122">
        <v>38</v>
      </c>
      <c r="E80" s="116" t="s">
        <v>158</v>
      </c>
      <c r="J80" s="97" t="s">
        <v>159</v>
      </c>
    </row>
    <row r="81" spans="1:5" ht="42.75">
      <c r="A81" s="273"/>
      <c r="B81" s="123">
        <v>34</v>
      </c>
      <c r="C81" s="124" t="s">
        <v>160</v>
      </c>
      <c r="D81" s="125">
        <v>39</v>
      </c>
      <c r="E81" s="124" t="s">
        <v>161</v>
      </c>
    </row>
    <row r="82" spans="1:5" ht="72" customHeight="1">
      <c r="A82" s="106"/>
      <c r="B82" s="107"/>
      <c r="C82" s="108"/>
      <c r="D82" s="107"/>
      <c r="E82" s="108"/>
    </row>
  </sheetData>
  <mergeCells count="23">
    <mergeCell ref="B1:D1"/>
    <mergeCell ref="B2:C2"/>
    <mergeCell ref="B4:E4"/>
    <mergeCell ref="B6:D6"/>
    <mergeCell ref="B7:D7"/>
    <mergeCell ref="A49:A51"/>
    <mergeCell ref="A52:A61"/>
    <mergeCell ref="A9:E9"/>
    <mergeCell ref="A11:A12"/>
    <mergeCell ref="A13:A15"/>
    <mergeCell ref="A16:A22"/>
    <mergeCell ref="A23:A26"/>
    <mergeCell ref="A28:A29"/>
    <mergeCell ref="A6:A7"/>
    <mergeCell ref="A30:E30"/>
    <mergeCell ref="A32:A38"/>
    <mergeCell ref="A39:A42"/>
    <mergeCell ref="A43:A48"/>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89"/>
      <c r="C1" s="289"/>
      <c r="D1" s="289"/>
      <c r="E1" s="289"/>
      <c r="F1"/>
      <c r="G1"/>
    </row>
    <row r="2" spans="1:7">
      <c r="A2"/>
      <c r="B2"/>
      <c r="C2"/>
      <c r="D2"/>
      <c r="E2"/>
      <c r="F2"/>
      <c r="G2"/>
    </row>
    <row r="3" spans="1:7" ht="22.5" customHeight="1">
      <c r="A3" s="290" t="s">
        <v>162</v>
      </c>
      <c r="B3" s="290"/>
      <c r="C3" s="290"/>
      <c r="D3" s="290"/>
      <c r="E3" s="290"/>
      <c r="F3" s="291"/>
      <c r="G3"/>
    </row>
    <row r="4" spans="1:7" ht="21.75" customHeight="1">
      <c r="A4" s="292" t="s">
        <v>163</v>
      </c>
      <c r="B4" s="293" t="s">
        <v>164</v>
      </c>
      <c r="C4" s="293"/>
      <c r="D4" s="293"/>
      <c r="E4" s="293"/>
      <c r="F4" s="294" t="s">
        <v>165</v>
      </c>
      <c r="G4"/>
    </row>
    <row r="5" spans="1:7">
      <c r="A5" s="292"/>
      <c r="B5" s="56" t="s">
        <v>166</v>
      </c>
      <c r="C5" s="56" t="s">
        <v>167</v>
      </c>
      <c r="D5" s="56" t="s">
        <v>168</v>
      </c>
      <c r="E5" s="56" t="s">
        <v>169</v>
      </c>
      <c r="F5" s="295"/>
      <c r="G5"/>
    </row>
    <row r="6" spans="1:7" ht="40.5" customHeight="1">
      <c r="A6" s="57" t="s">
        <v>170</v>
      </c>
      <c r="B6" s="58"/>
      <c r="C6" s="58"/>
      <c r="D6" s="58">
        <v>8.9</v>
      </c>
      <c r="E6" s="58">
        <v>13.16</v>
      </c>
      <c r="F6" s="62" t="s">
        <v>171</v>
      </c>
      <c r="G6"/>
    </row>
    <row r="7" spans="1:7" ht="38.25" customHeight="1">
      <c r="A7" s="57" t="s">
        <v>172</v>
      </c>
      <c r="B7" s="58"/>
      <c r="C7" s="58"/>
      <c r="D7" s="58">
        <v>11</v>
      </c>
      <c r="E7" s="58" t="s">
        <v>173</v>
      </c>
      <c r="F7" s="62" t="s">
        <v>171</v>
      </c>
      <c r="G7"/>
    </row>
    <row r="8" spans="1:7" ht="26.25" customHeight="1">
      <c r="A8" s="57" t="s">
        <v>174</v>
      </c>
      <c r="B8" s="58"/>
      <c r="C8" s="58"/>
      <c r="D8" s="58">
        <v>1</v>
      </c>
      <c r="E8" s="58" t="s">
        <v>175</v>
      </c>
      <c r="F8" s="62" t="s">
        <v>171</v>
      </c>
      <c r="G8"/>
    </row>
    <row r="9" spans="1:7">
      <c r="A9" s="57" t="s">
        <v>176</v>
      </c>
      <c r="B9" s="58">
        <v>16</v>
      </c>
      <c r="C9" s="58">
        <v>3.4</v>
      </c>
      <c r="D9" s="58" t="s">
        <v>177</v>
      </c>
      <c r="E9" s="58" t="s">
        <v>178</v>
      </c>
      <c r="F9" s="62" t="s">
        <v>171</v>
      </c>
      <c r="G9"/>
    </row>
    <row r="10" spans="1:7" ht="37.5" customHeight="1">
      <c r="A10" s="57" t="s">
        <v>179</v>
      </c>
      <c r="B10" s="58" t="s">
        <v>180</v>
      </c>
      <c r="C10" s="58">
        <v>7</v>
      </c>
      <c r="D10" s="58" t="s">
        <v>181</v>
      </c>
      <c r="E10" s="58" t="s">
        <v>182</v>
      </c>
      <c r="F10" s="62" t="s">
        <v>171</v>
      </c>
      <c r="G10"/>
    </row>
    <row r="11" spans="1:7" ht="36.75" customHeight="1">
      <c r="A11" s="57" t="s">
        <v>183</v>
      </c>
      <c r="B11" s="58"/>
      <c r="C11" s="58"/>
      <c r="D11" s="58" t="s">
        <v>184</v>
      </c>
      <c r="E11" s="58">
        <v>28</v>
      </c>
      <c r="F11" s="66" t="s">
        <v>171</v>
      </c>
      <c r="G11"/>
    </row>
    <row r="12" spans="1:7" ht="36.75" customHeight="1">
      <c r="A12" s="57" t="s">
        <v>185</v>
      </c>
      <c r="B12" s="58"/>
      <c r="C12" s="58"/>
      <c r="D12" s="58" t="s">
        <v>186</v>
      </c>
      <c r="E12" s="58">
        <v>20.21</v>
      </c>
      <c r="F12" s="62" t="s">
        <v>171</v>
      </c>
      <c r="G12"/>
    </row>
    <row r="13" spans="1:7" ht="36.75" customHeight="1">
      <c r="A13" s="57" t="s">
        <v>187</v>
      </c>
      <c r="B13" s="58"/>
      <c r="C13" s="58"/>
      <c r="D13" s="58" t="s">
        <v>188</v>
      </c>
      <c r="E13" s="58" t="s">
        <v>189</v>
      </c>
      <c r="F13" s="62" t="s">
        <v>171</v>
      </c>
      <c r="G13"/>
    </row>
    <row r="14" spans="1:7" ht="97.5" customHeight="1">
      <c r="A14" s="57" t="s">
        <v>190</v>
      </c>
      <c r="B14" s="58">
        <v>3</v>
      </c>
      <c r="C14" s="58">
        <v>2</v>
      </c>
      <c r="D14" s="58">
        <v>3</v>
      </c>
      <c r="E14" s="58" t="s">
        <v>191</v>
      </c>
      <c r="F14" s="62" t="s">
        <v>171</v>
      </c>
      <c r="G14"/>
    </row>
    <row r="15" spans="1:7" ht="24.75" customHeight="1">
      <c r="A15" s="57" t="s">
        <v>192</v>
      </c>
      <c r="B15" s="58">
        <v>2.17</v>
      </c>
      <c r="C15" s="58">
        <v>8</v>
      </c>
      <c r="D15" s="58">
        <v>1</v>
      </c>
      <c r="E15" s="58" t="s">
        <v>193</v>
      </c>
      <c r="F15" s="62" t="s">
        <v>194</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27" t="s">
        <v>195</v>
      </c>
      <c r="C2" s="328"/>
      <c r="D2" s="328"/>
      <c r="E2" s="328"/>
      <c r="F2" s="328"/>
      <c r="G2" s="329"/>
    </row>
    <row r="3" spans="2:9" ht="15">
      <c r="B3" s="330" t="s">
        <v>196</v>
      </c>
      <c r="C3" s="331"/>
      <c r="D3" s="332"/>
      <c r="E3" s="332"/>
      <c r="F3" s="332"/>
      <c r="G3" s="333"/>
    </row>
    <row r="4" spans="2:9" ht="88.5" customHeight="1">
      <c r="B4" s="334" t="s">
        <v>197</v>
      </c>
      <c r="C4" s="335"/>
      <c r="D4" s="335"/>
      <c r="E4" s="335"/>
      <c r="F4" s="335"/>
      <c r="G4" s="336"/>
    </row>
    <row r="5" spans="2:9" ht="15">
      <c r="B5" s="128"/>
      <c r="C5" s="129"/>
      <c r="D5" s="130"/>
      <c r="E5" s="131"/>
      <c r="F5" s="131"/>
      <c r="G5" s="131"/>
    </row>
    <row r="6" spans="2:9" ht="16.5" customHeight="1">
      <c r="B6" s="337" t="s">
        <v>198</v>
      </c>
      <c r="C6" s="338"/>
      <c r="D6" s="338"/>
      <c r="E6" s="338"/>
      <c r="F6" s="338"/>
      <c r="G6" s="339"/>
    </row>
    <row r="7" spans="2:9" ht="76.5" customHeight="1">
      <c r="B7" s="337"/>
      <c r="C7" s="338"/>
      <c r="D7" s="338"/>
      <c r="E7" s="338"/>
      <c r="F7" s="338"/>
      <c r="G7" s="339"/>
    </row>
    <row r="8" spans="2:9" ht="15" thickBot="1">
      <c r="B8" s="132"/>
      <c r="C8" s="133"/>
      <c r="D8" s="133"/>
      <c r="E8" s="134"/>
      <c r="F8" s="135"/>
      <c r="G8" s="135"/>
    </row>
    <row r="9" spans="2:9">
      <c r="B9" s="136"/>
      <c r="C9" s="137" t="s">
        <v>199</v>
      </c>
      <c r="D9" s="340" t="s">
        <v>200</v>
      </c>
      <c r="E9" s="341"/>
      <c r="F9" s="342" t="s">
        <v>201</v>
      </c>
      <c r="G9" s="343"/>
    </row>
    <row r="10" spans="2:9" ht="15" customHeight="1">
      <c r="B10" s="138"/>
      <c r="C10" s="139">
        <v>5</v>
      </c>
      <c r="D10" s="344" t="s">
        <v>202</v>
      </c>
      <c r="E10" s="345"/>
      <c r="F10" s="346" t="s">
        <v>203</v>
      </c>
      <c r="G10" s="323"/>
      <c r="H10" s="312"/>
      <c r="I10" s="312"/>
    </row>
    <row r="11" spans="2:9">
      <c r="B11" s="138"/>
      <c r="C11" s="139">
        <v>5</v>
      </c>
      <c r="D11" s="344" t="s">
        <v>204</v>
      </c>
      <c r="E11" s="345"/>
      <c r="F11" s="346" t="s">
        <v>205</v>
      </c>
      <c r="G11" s="323"/>
      <c r="H11" s="312"/>
      <c r="I11" s="312"/>
    </row>
    <row r="12" spans="2:9">
      <c r="B12" s="138"/>
      <c r="C12" s="139">
        <v>5</v>
      </c>
      <c r="D12" s="344" t="s">
        <v>206</v>
      </c>
      <c r="E12" s="345"/>
      <c r="F12" s="346" t="s">
        <v>207</v>
      </c>
      <c r="G12" s="323"/>
      <c r="H12" s="312"/>
      <c r="I12" s="312"/>
    </row>
    <row r="13" spans="2:9" ht="27.75" customHeight="1">
      <c r="B13" s="138"/>
      <c r="C13" s="139">
        <v>5</v>
      </c>
      <c r="D13" s="344" t="s">
        <v>208</v>
      </c>
      <c r="E13" s="345"/>
      <c r="F13" s="346" t="s">
        <v>209</v>
      </c>
      <c r="G13" s="323"/>
      <c r="H13" s="312"/>
      <c r="I13" s="312"/>
    </row>
    <row r="14" spans="2:9">
      <c r="B14" s="138"/>
      <c r="C14" s="139">
        <v>5</v>
      </c>
      <c r="D14" s="344" t="s">
        <v>210</v>
      </c>
      <c r="E14" s="345"/>
      <c r="F14" s="346" t="s">
        <v>211</v>
      </c>
      <c r="G14" s="323"/>
      <c r="H14" s="312"/>
      <c r="I14" s="312"/>
    </row>
    <row r="15" spans="2:9" ht="41.25" customHeight="1">
      <c r="B15" s="138"/>
      <c r="C15" s="139">
        <v>5</v>
      </c>
      <c r="D15" s="344" t="s">
        <v>212</v>
      </c>
      <c r="E15" s="345"/>
      <c r="F15" s="346" t="s">
        <v>213</v>
      </c>
      <c r="G15" s="323"/>
      <c r="H15" s="312"/>
      <c r="I15" s="312"/>
    </row>
    <row r="16" spans="2:9" ht="41.25" customHeight="1">
      <c r="B16" s="138"/>
      <c r="C16" s="139">
        <v>5</v>
      </c>
      <c r="D16" s="347" t="s">
        <v>214</v>
      </c>
      <c r="E16" s="348"/>
      <c r="F16" s="346" t="s">
        <v>215</v>
      </c>
      <c r="G16" s="323"/>
      <c r="H16" s="312"/>
      <c r="I16" s="312"/>
    </row>
    <row r="17" spans="2:9" ht="51.75" customHeight="1">
      <c r="B17" s="138"/>
      <c r="C17" s="139">
        <v>5</v>
      </c>
      <c r="D17" s="348" t="s">
        <v>216</v>
      </c>
      <c r="E17" s="349"/>
      <c r="F17" s="346" t="s">
        <v>217</v>
      </c>
      <c r="G17" s="323"/>
      <c r="H17" s="312"/>
      <c r="I17" s="312"/>
    </row>
    <row r="18" spans="2:9" ht="51.75" customHeight="1">
      <c r="B18" s="138"/>
      <c r="C18" s="139">
        <v>5</v>
      </c>
      <c r="D18" s="347" t="s">
        <v>218</v>
      </c>
      <c r="E18" s="348"/>
      <c r="F18" s="346" t="s">
        <v>219</v>
      </c>
      <c r="G18" s="323"/>
      <c r="H18" s="312"/>
      <c r="I18" s="312"/>
    </row>
    <row r="19" spans="2:9" ht="51.75" customHeight="1">
      <c r="B19" s="138"/>
      <c r="C19" s="139">
        <v>5</v>
      </c>
      <c r="D19" s="140" t="s">
        <v>220</v>
      </c>
      <c r="E19" s="141"/>
      <c r="F19" s="346" t="s">
        <v>221</v>
      </c>
      <c r="G19" s="323"/>
      <c r="H19" s="312"/>
      <c r="I19" s="312"/>
    </row>
    <row r="20" spans="2:9" ht="51.75" customHeight="1">
      <c r="B20" s="138"/>
      <c r="C20" s="139">
        <v>5</v>
      </c>
      <c r="D20" s="140" t="s">
        <v>222</v>
      </c>
      <c r="E20" s="141"/>
      <c r="F20" s="346" t="s">
        <v>223</v>
      </c>
      <c r="G20" s="323"/>
      <c r="H20" s="312"/>
      <c r="I20" s="312"/>
    </row>
    <row r="21" spans="2:9" ht="66.75" customHeight="1">
      <c r="B21" s="138"/>
      <c r="C21" s="139">
        <v>5</v>
      </c>
      <c r="D21" s="347" t="s">
        <v>224</v>
      </c>
      <c r="E21" s="348"/>
      <c r="F21" s="346" t="s">
        <v>225</v>
      </c>
      <c r="G21" s="323"/>
      <c r="H21" s="312"/>
      <c r="I21" s="312"/>
    </row>
    <row r="22" spans="2:9" ht="36" customHeight="1">
      <c r="B22" s="138"/>
      <c r="C22" s="139">
        <v>5</v>
      </c>
      <c r="D22" s="350" t="s">
        <v>226</v>
      </c>
      <c r="E22" s="351"/>
      <c r="F22" s="346" t="s">
        <v>227</v>
      </c>
      <c r="G22" s="323"/>
      <c r="H22" s="326"/>
      <c r="I22" s="326"/>
    </row>
    <row r="23" spans="2:9" ht="26.25" customHeight="1">
      <c r="B23" s="138"/>
      <c r="C23" s="139">
        <v>5</v>
      </c>
      <c r="D23" s="352" t="s">
        <v>228</v>
      </c>
      <c r="E23" s="352"/>
      <c r="F23" s="322" t="s">
        <v>229</v>
      </c>
      <c r="G23" s="323"/>
      <c r="H23" s="312"/>
      <c r="I23" s="312"/>
    </row>
    <row r="24" spans="2:9" ht="26.25" customHeight="1">
      <c r="B24" s="138"/>
      <c r="C24" s="139">
        <v>5</v>
      </c>
      <c r="D24" s="352" t="s">
        <v>230</v>
      </c>
      <c r="E24" s="352"/>
      <c r="F24" s="322" t="s">
        <v>231</v>
      </c>
      <c r="G24" s="323"/>
      <c r="H24" s="312"/>
      <c r="I24" s="312"/>
    </row>
    <row r="25" spans="2:9" ht="26.25" customHeight="1">
      <c r="B25" s="138"/>
      <c r="C25" s="139">
        <v>5</v>
      </c>
      <c r="D25" s="320" t="s">
        <v>232</v>
      </c>
      <c r="E25" s="321"/>
      <c r="F25" s="322" t="s">
        <v>233</v>
      </c>
      <c r="G25" s="323"/>
      <c r="H25" s="312"/>
      <c r="I25" s="312"/>
    </row>
    <row r="26" spans="2:9" ht="27" customHeight="1">
      <c r="B26" s="142"/>
      <c r="C26" s="313" t="s">
        <v>234</v>
      </c>
      <c r="D26" s="314"/>
      <c r="E26" s="314"/>
      <c r="F26" s="314"/>
      <c r="G26" s="315"/>
    </row>
    <row r="27" spans="2:9" ht="27" customHeight="1">
      <c r="B27" s="316" t="s">
        <v>235</v>
      </c>
      <c r="C27" s="317"/>
      <c r="D27" s="317"/>
      <c r="E27" s="317"/>
      <c r="F27" s="317"/>
      <c r="G27" s="318"/>
    </row>
    <row r="28" spans="2:9" ht="10.5" customHeight="1">
      <c r="B28" s="143"/>
      <c r="D28" s="144"/>
      <c r="E28" s="145"/>
      <c r="F28" s="146"/>
      <c r="G28" s="146"/>
    </row>
    <row r="29" spans="2:9">
      <c r="B29" s="143"/>
      <c r="C29" s="147"/>
      <c r="D29" s="319" t="s">
        <v>200</v>
      </c>
      <c r="E29" s="319"/>
      <c r="F29" s="324" t="s">
        <v>201</v>
      </c>
      <c r="G29" s="325"/>
    </row>
    <row r="30" spans="2:9">
      <c r="B30" s="143"/>
      <c r="D30" s="303" t="s">
        <v>202</v>
      </c>
      <c r="E30" s="303"/>
      <c r="F30" s="304" t="s">
        <v>236</v>
      </c>
      <c r="G30" s="305"/>
      <c r="H30" s="312"/>
      <c r="I30" s="312"/>
    </row>
    <row r="31" spans="2:9">
      <c r="B31" s="143"/>
      <c r="D31" s="303" t="s">
        <v>204</v>
      </c>
      <c r="E31" s="303"/>
      <c r="F31" s="304" t="s">
        <v>237</v>
      </c>
      <c r="G31" s="305"/>
      <c r="H31" s="312"/>
      <c r="I31" s="312"/>
    </row>
    <row r="32" spans="2:9">
      <c r="B32" s="143"/>
      <c r="D32" s="303" t="s">
        <v>206</v>
      </c>
      <c r="E32" s="303"/>
      <c r="F32" s="304" t="s">
        <v>238</v>
      </c>
      <c r="G32" s="305"/>
      <c r="H32" s="312"/>
      <c r="I32" s="312"/>
    </row>
    <row r="33" spans="2:9">
      <c r="B33" s="143"/>
      <c r="D33" s="303" t="s">
        <v>208</v>
      </c>
      <c r="E33" s="303"/>
      <c r="F33" s="304" t="s">
        <v>239</v>
      </c>
      <c r="G33" s="305"/>
      <c r="H33" s="312"/>
      <c r="I33" s="312"/>
    </row>
    <row r="34" spans="2:9">
      <c r="B34" s="143"/>
      <c r="D34" s="303" t="s">
        <v>210</v>
      </c>
      <c r="E34" s="303"/>
      <c r="F34" s="304" t="s">
        <v>240</v>
      </c>
      <c r="G34" s="305"/>
      <c r="H34" s="312"/>
      <c r="I34" s="312"/>
    </row>
    <row r="35" spans="2:9" ht="40.9" customHeight="1">
      <c r="B35" s="143"/>
      <c r="D35" s="303" t="s">
        <v>241</v>
      </c>
      <c r="E35" s="303"/>
      <c r="F35" s="304" t="s">
        <v>242</v>
      </c>
      <c r="G35" s="305"/>
      <c r="H35" s="312"/>
      <c r="I35" s="312"/>
    </row>
    <row r="36" spans="2:9" ht="42" customHeight="1">
      <c r="B36" s="148"/>
      <c r="C36" s="149"/>
      <c r="D36" s="303" t="s">
        <v>243</v>
      </c>
      <c r="E36" s="303"/>
      <c r="F36" s="304" t="s">
        <v>244</v>
      </c>
      <c r="G36" s="305"/>
      <c r="H36" s="302"/>
      <c r="I36" s="302"/>
    </row>
    <row r="37" spans="2:9" ht="30.75" customHeight="1">
      <c r="B37" s="148"/>
      <c r="C37" s="149"/>
      <c r="D37" s="303" t="s">
        <v>245</v>
      </c>
      <c r="E37" s="303"/>
      <c r="F37" s="308" t="s">
        <v>246</v>
      </c>
      <c r="G37" s="309"/>
      <c r="H37" s="302"/>
      <c r="I37" s="302"/>
    </row>
    <row r="38" spans="2:9" ht="33" customHeight="1">
      <c r="B38" s="148"/>
      <c r="C38" s="149"/>
      <c r="D38" s="303" t="s">
        <v>247</v>
      </c>
      <c r="E38" s="303"/>
      <c r="F38" s="308" t="s">
        <v>246</v>
      </c>
      <c r="G38" s="309"/>
      <c r="H38" s="302"/>
      <c r="I38" s="302"/>
    </row>
    <row r="39" spans="2:9" ht="30" customHeight="1">
      <c r="B39" s="148"/>
      <c r="C39" s="149"/>
      <c r="D39" s="303" t="s">
        <v>248</v>
      </c>
      <c r="E39" s="303"/>
      <c r="F39" s="308" t="s">
        <v>246</v>
      </c>
      <c r="G39" s="309"/>
      <c r="H39" s="302"/>
      <c r="I39" s="302"/>
    </row>
    <row r="40" spans="2:9" ht="30" customHeight="1">
      <c r="B40" s="148"/>
      <c r="C40" s="149"/>
      <c r="D40" s="303" t="s">
        <v>249</v>
      </c>
      <c r="E40" s="303"/>
      <c r="F40" s="308" t="s">
        <v>246</v>
      </c>
      <c r="G40" s="309"/>
      <c r="H40" s="302"/>
      <c r="I40" s="302"/>
    </row>
    <row r="41" spans="2:9" ht="30" customHeight="1">
      <c r="B41" s="148"/>
      <c r="C41" s="149"/>
      <c r="D41" s="306" t="s">
        <v>250</v>
      </c>
      <c r="E41" s="307"/>
      <c r="F41" s="304" t="s">
        <v>251</v>
      </c>
      <c r="G41" s="305"/>
      <c r="H41" s="302"/>
      <c r="I41" s="302"/>
    </row>
    <row r="42" spans="2:9" ht="35.25" customHeight="1">
      <c r="B42" s="148"/>
      <c r="C42" s="149"/>
      <c r="D42" s="303" t="s">
        <v>252</v>
      </c>
      <c r="E42" s="303"/>
      <c r="F42" s="304" t="s">
        <v>253</v>
      </c>
      <c r="G42" s="305"/>
      <c r="H42" s="302"/>
      <c r="I42" s="302"/>
    </row>
    <row r="43" spans="2:9" ht="31.5" customHeight="1">
      <c r="B43" s="148"/>
      <c r="C43" s="149"/>
      <c r="D43" s="303" t="s">
        <v>245</v>
      </c>
      <c r="E43" s="303"/>
      <c r="F43" s="308" t="s">
        <v>246</v>
      </c>
      <c r="G43" s="309"/>
      <c r="H43" s="302"/>
      <c r="I43" s="302"/>
    </row>
    <row r="44" spans="2:9" ht="35.25" customHeight="1">
      <c r="B44" s="148"/>
      <c r="C44" s="149"/>
      <c r="D44" s="303" t="s">
        <v>254</v>
      </c>
      <c r="E44" s="303"/>
      <c r="F44" s="308" t="s">
        <v>246</v>
      </c>
      <c r="G44" s="309"/>
      <c r="H44" s="302"/>
      <c r="I44" s="302"/>
    </row>
    <row r="45" spans="2:9" ht="57" customHeight="1">
      <c r="B45" s="148"/>
      <c r="C45" s="149"/>
      <c r="D45" s="303" t="s">
        <v>249</v>
      </c>
      <c r="E45" s="303"/>
      <c r="F45" s="308" t="s">
        <v>246</v>
      </c>
      <c r="G45" s="309"/>
      <c r="H45" s="302"/>
      <c r="I45" s="302"/>
    </row>
    <row r="46" spans="2:9" ht="32.25" customHeight="1">
      <c r="B46" s="148"/>
      <c r="C46" s="149"/>
      <c r="D46" s="303" t="s">
        <v>247</v>
      </c>
      <c r="E46" s="303"/>
      <c r="F46" s="308" t="s">
        <v>246</v>
      </c>
      <c r="G46" s="309"/>
      <c r="H46" s="302"/>
      <c r="I46" s="302"/>
    </row>
    <row r="47" spans="2:9" ht="32.25" customHeight="1">
      <c r="B47" s="148"/>
      <c r="C47" s="149"/>
      <c r="D47" s="306" t="s">
        <v>255</v>
      </c>
      <c r="E47" s="307"/>
      <c r="F47" s="310" t="s">
        <v>256</v>
      </c>
      <c r="G47" s="311"/>
      <c r="H47" s="302"/>
      <c r="I47" s="302"/>
    </row>
    <row r="48" spans="2:9" ht="32.25" customHeight="1">
      <c r="B48" s="148"/>
      <c r="C48" s="149"/>
      <c r="D48" s="303" t="s">
        <v>257</v>
      </c>
      <c r="E48" s="303"/>
      <c r="F48" s="304" t="s">
        <v>258</v>
      </c>
      <c r="G48" s="305"/>
      <c r="H48" s="302"/>
      <c r="I48" s="302"/>
    </row>
    <row r="49" spans="2:9" ht="32.25" customHeight="1">
      <c r="B49" s="148"/>
      <c r="C49" s="149"/>
      <c r="D49" s="303" t="s">
        <v>259</v>
      </c>
      <c r="E49" s="303"/>
      <c r="F49" s="304" t="s">
        <v>260</v>
      </c>
      <c r="G49" s="305"/>
      <c r="H49" s="302"/>
      <c r="I49" s="302"/>
    </row>
    <row r="50" spans="2:9" ht="32.25" customHeight="1">
      <c r="B50" s="148"/>
      <c r="C50" s="149"/>
      <c r="D50" s="303" t="s">
        <v>261</v>
      </c>
      <c r="E50" s="303"/>
      <c r="F50" s="304" t="s">
        <v>262</v>
      </c>
      <c r="G50" s="305"/>
      <c r="H50" s="302"/>
      <c r="I50" s="302"/>
    </row>
    <row r="51" spans="2:9" ht="32.25" customHeight="1">
      <c r="B51" s="148"/>
      <c r="C51" s="149"/>
      <c r="D51" s="144"/>
      <c r="E51" s="144"/>
      <c r="F51" s="146"/>
      <c r="G51" s="146"/>
      <c r="H51" s="302"/>
      <c r="I51" s="302"/>
    </row>
    <row r="52" spans="2:9" ht="32.25" customHeight="1">
      <c r="B52" s="148"/>
      <c r="C52" s="149"/>
      <c r="D52" s="144"/>
      <c r="E52" s="144"/>
      <c r="F52" s="146"/>
      <c r="G52" s="146"/>
    </row>
    <row r="53" spans="2:9" ht="32.25" customHeight="1">
      <c r="B53" s="148"/>
      <c r="C53" s="149"/>
      <c r="D53" s="144"/>
      <c r="E53" s="144"/>
      <c r="F53" s="146"/>
      <c r="G53" s="146"/>
    </row>
    <row r="54" spans="2:9" ht="21.75" customHeight="1">
      <c r="B54" s="296" t="s">
        <v>263</v>
      </c>
      <c r="C54" s="297"/>
      <c r="D54" s="297"/>
      <c r="E54" s="297"/>
      <c r="F54" s="297"/>
      <c r="G54" s="298"/>
    </row>
    <row r="55" spans="2:9" ht="21.75" customHeight="1">
      <c r="B55" s="296" t="s">
        <v>264</v>
      </c>
      <c r="C55" s="297"/>
      <c r="D55" s="297"/>
      <c r="E55" s="297"/>
      <c r="F55" s="297"/>
      <c r="G55" s="298"/>
    </row>
    <row r="56" spans="2:9" ht="20.25" customHeight="1">
      <c r="B56" s="296" t="s">
        <v>265</v>
      </c>
      <c r="C56" s="297"/>
      <c r="D56" s="297"/>
      <c r="E56" s="297"/>
      <c r="F56" s="297"/>
      <c r="G56" s="298"/>
    </row>
    <row r="57" spans="2:9" ht="20.25" customHeight="1">
      <c r="B57" s="296" t="s">
        <v>266</v>
      </c>
      <c r="C57" s="297"/>
      <c r="D57" s="297"/>
      <c r="E57" s="297"/>
      <c r="F57" s="297"/>
      <c r="G57" s="298"/>
    </row>
    <row r="58" spans="2:9" ht="18" customHeight="1" thickBot="1">
      <c r="B58" s="299" t="s">
        <v>267</v>
      </c>
      <c r="C58" s="300"/>
      <c r="D58" s="300"/>
      <c r="E58" s="300"/>
      <c r="F58" s="300"/>
      <c r="G58" s="301"/>
    </row>
    <row r="59" spans="2:9">
      <c r="B59" s="150"/>
      <c r="C59" s="151"/>
      <c r="D59" s="150"/>
      <c r="E59" s="150"/>
      <c r="F59" s="150"/>
      <c r="G59" s="150"/>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83"/>
  <sheetViews>
    <sheetView showGridLines="0" topLeftCell="A18" zoomScale="80" zoomScaleNormal="80" zoomScalePageLayoutView="50" workbookViewId="0">
      <selection activeCell="B60" sqref="B60"/>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6" width="9.71093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59"/>
      <c r="B1" s="360"/>
      <c r="C1" s="68"/>
      <c r="D1" s="69"/>
      <c r="E1" s="68"/>
      <c r="F1" s="68"/>
      <c r="G1" s="68"/>
      <c r="H1" s="68"/>
      <c r="I1" s="68"/>
      <c r="J1" s="68"/>
      <c r="K1" s="68"/>
      <c r="L1" s="68"/>
      <c r="M1" s="68"/>
      <c r="N1" s="70"/>
      <c r="O1" s="68"/>
    </row>
    <row r="2" spans="1:258" ht="23.25" customHeight="1">
      <c r="A2" s="361"/>
      <c r="B2" s="362"/>
      <c r="C2" s="73"/>
      <c r="D2" s="74"/>
      <c r="E2" s="73"/>
      <c r="F2" s="73"/>
      <c r="G2" s="73"/>
      <c r="H2" s="73"/>
      <c r="I2" s="73"/>
      <c r="J2" s="73"/>
      <c r="K2" s="73"/>
      <c r="L2" s="73"/>
      <c r="M2" s="73"/>
      <c r="N2" s="75"/>
      <c r="O2" s="73"/>
    </row>
    <row r="3" spans="1:258" ht="23.25" customHeight="1" thickBot="1">
      <c r="A3" s="361"/>
      <c r="B3" s="362"/>
      <c r="C3" s="76"/>
      <c r="D3" s="74"/>
      <c r="E3" s="73"/>
      <c r="F3" s="73"/>
      <c r="G3" s="73"/>
      <c r="H3" s="73"/>
      <c r="I3" s="73"/>
      <c r="J3" s="73"/>
      <c r="K3" s="73"/>
      <c r="L3" s="73"/>
      <c r="M3" s="73"/>
      <c r="N3" s="75"/>
      <c r="O3" s="73"/>
    </row>
    <row r="4" spans="1:258" ht="19.5" customHeight="1" thickTop="1" thickBot="1">
      <c r="A4" s="367" t="s">
        <v>30</v>
      </c>
      <c r="B4" s="367"/>
      <c r="C4" s="367"/>
      <c r="D4" s="368" t="s">
        <v>5</v>
      </c>
      <c r="E4" s="369"/>
      <c r="F4" s="369"/>
      <c r="G4" s="369"/>
      <c r="H4" s="369"/>
      <c r="I4" s="369"/>
      <c r="J4" s="369"/>
      <c r="K4" s="369"/>
      <c r="L4" s="369"/>
      <c r="M4" s="369"/>
      <c r="N4" s="370"/>
      <c r="O4" s="77"/>
    </row>
    <row r="5" spans="1:258" ht="38.450000000000003" customHeight="1" thickTop="1" thickBot="1">
      <c r="A5" s="367" t="s">
        <v>268</v>
      </c>
      <c r="B5" s="367"/>
      <c r="C5" s="367"/>
      <c r="D5" s="368" t="s">
        <v>35</v>
      </c>
      <c r="E5" s="369"/>
      <c r="F5" s="369"/>
      <c r="G5" s="369"/>
      <c r="H5" s="369"/>
      <c r="I5" s="369"/>
      <c r="J5" s="369"/>
      <c r="K5" s="369"/>
      <c r="L5" s="369"/>
      <c r="M5" s="369"/>
      <c r="N5" s="370"/>
      <c r="O5" s="78"/>
    </row>
    <row r="6" spans="1:258" ht="26.25" customHeight="1" thickTop="1">
      <c r="A6" s="367" t="s">
        <v>269</v>
      </c>
      <c r="B6" s="367"/>
      <c r="C6" s="367"/>
      <c r="D6" s="368" t="s">
        <v>270</v>
      </c>
      <c r="E6" s="369"/>
      <c r="F6" s="369"/>
      <c r="G6" s="369"/>
      <c r="H6" s="369"/>
      <c r="I6" s="369"/>
      <c r="J6" s="369"/>
      <c r="K6" s="369"/>
      <c r="L6" s="369"/>
      <c r="M6" s="369"/>
      <c r="N6" s="370"/>
      <c r="O6" s="79"/>
    </row>
    <row r="7" spans="1:258" ht="28.5" customHeight="1" thickBot="1">
      <c r="A7" s="153" t="s">
        <v>271</v>
      </c>
      <c r="B7" s="154"/>
      <c r="C7" s="154"/>
      <c r="D7" s="374" t="s">
        <v>272</v>
      </c>
      <c r="E7" s="375" t="s">
        <v>273</v>
      </c>
      <c r="F7" s="376"/>
      <c r="G7" s="376"/>
      <c r="H7" s="377"/>
      <c r="I7" s="378" t="s">
        <v>274</v>
      </c>
      <c r="J7" s="379"/>
      <c r="K7" s="379"/>
      <c r="L7" s="379"/>
      <c r="M7" s="380"/>
      <c r="N7" s="381" t="s">
        <v>275</v>
      </c>
      <c r="O7" s="382"/>
      <c r="P7" s="80"/>
    </row>
    <row r="8" spans="1:258" ht="17.25" customHeight="1" thickTop="1">
      <c r="A8" s="384" t="s">
        <v>276</v>
      </c>
      <c r="B8" s="386" t="s">
        <v>277</v>
      </c>
      <c r="C8" s="155" t="s">
        <v>278</v>
      </c>
      <c r="D8" s="374"/>
      <c r="E8" s="387" t="s">
        <v>216</v>
      </c>
      <c r="F8" s="387" t="s">
        <v>279</v>
      </c>
      <c r="G8" s="387" t="s">
        <v>280</v>
      </c>
      <c r="H8" s="387" t="s">
        <v>222</v>
      </c>
      <c r="I8" s="363" t="s">
        <v>281</v>
      </c>
      <c r="J8" s="156" t="s">
        <v>282</v>
      </c>
      <c r="K8" s="363" t="s">
        <v>274</v>
      </c>
      <c r="L8" s="363" t="s">
        <v>283</v>
      </c>
      <c r="M8" s="363" t="s">
        <v>284</v>
      </c>
      <c r="N8" s="365" t="s">
        <v>285</v>
      </c>
      <c r="O8" s="365" t="s">
        <v>286</v>
      </c>
      <c r="P8" s="80"/>
    </row>
    <row r="9" spans="1:258" s="82" customFormat="1" ht="24.75" customHeight="1" thickBot="1">
      <c r="A9" s="385"/>
      <c r="B9" s="374"/>
      <c r="C9" s="157" t="s">
        <v>287</v>
      </c>
      <c r="D9" s="374"/>
      <c r="E9" s="364"/>
      <c r="F9" s="364"/>
      <c r="G9" s="364"/>
      <c r="H9" s="364"/>
      <c r="I9" s="364"/>
      <c r="J9" s="158" t="s">
        <v>288</v>
      </c>
      <c r="K9" s="364" t="s">
        <v>289</v>
      </c>
      <c r="L9" s="364"/>
      <c r="M9" s="364" t="s">
        <v>289</v>
      </c>
      <c r="N9" s="366"/>
      <c r="O9" s="373"/>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53">
        <v>1</v>
      </c>
      <c r="B10" s="357" t="s">
        <v>290</v>
      </c>
      <c r="C10" s="357" t="s">
        <v>291</v>
      </c>
      <c r="D10" s="159" t="s">
        <v>292</v>
      </c>
      <c r="E10" s="371">
        <v>200</v>
      </c>
      <c r="F10" s="371">
        <v>2</v>
      </c>
      <c r="G10" s="372">
        <f>+F10/E10</f>
        <v>0.01</v>
      </c>
      <c r="H10" s="353" t="s">
        <v>293</v>
      </c>
      <c r="I10" s="159" t="s">
        <v>294</v>
      </c>
      <c r="J10" s="160" t="s">
        <v>295</v>
      </c>
      <c r="K10" s="161" t="str">
        <f>IFERROR(CONCATENATE(INDEX('8- Politicas de admiistracion '!$B$16:$F$53,MATCH('5- Identificación de Riesgos'!J10,'8- Politicas de admiistracion '!$C$16:$C$54,0),1)," - ",L10),"")</f>
        <v>Mayor - 0</v>
      </c>
      <c r="L10" s="162">
        <v>0</v>
      </c>
      <c r="M10" s="353" t="str">
        <f>IFERROR(CONCATENATE(INDEX('8- Politicas de admiistracion '!$B$16:$F$53,MATCH(ROUND(AVERAGE(L10:L19),0),'8- Politicas de admiistracion '!$F$16:$F$53,0),1)," - ",ROUND(AVERAGE(L10:L19),0)),"")</f>
        <v>Leve - 1</v>
      </c>
      <c r="N10" s="353" t="str">
        <f>IFERROR(CONCATENATE(VLOOKUP((LEFT(H10,LEN(H10)-4)&amp;LEFT(M10,LEN(M10)-4)),'9- Matriz de Calor '!$D$17:$E$41,2,0)," - ",RIGHT(H10,1)*RIGHT(M10,1)),"")</f>
        <v>Bajo - 2</v>
      </c>
      <c r="O10" s="383">
        <f>RIGHT(H10,1)*RIGHT(M10,1)</f>
        <v>2</v>
      </c>
    </row>
    <row r="11" spans="1:258" ht="29.25" customHeight="1" thickTop="1" thickBot="1">
      <c r="A11" s="353"/>
      <c r="B11" s="357"/>
      <c r="C11" s="357"/>
      <c r="D11" s="159" t="s">
        <v>296</v>
      </c>
      <c r="E11" s="371"/>
      <c r="F11" s="371"/>
      <c r="G11" s="372"/>
      <c r="H11" s="353"/>
      <c r="I11" s="159" t="s">
        <v>297</v>
      </c>
      <c r="J11" s="160" t="s">
        <v>298</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53"/>
      <c r="N11" s="353"/>
      <c r="O11" s="354"/>
    </row>
    <row r="12" spans="1:258" ht="21" customHeight="1" thickTop="1" thickBot="1">
      <c r="A12" s="353"/>
      <c r="B12" s="357"/>
      <c r="C12" s="357"/>
      <c r="D12" s="160" t="s">
        <v>299</v>
      </c>
      <c r="E12" s="371"/>
      <c r="F12" s="371"/>
      <c r="G12" s="372"/>
      <c r="H12" s="353"/>
      <c r="I12" s="159" t="s">
        <v>300</v>
      </c>
      <c r="J12" s="160" t="s">
        <v>301</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53"/>
      <c r="N12" s="353"/>
      <c r="O12" s="354"/>
    </row>
    <row r="13" spans="1:258" ht="45">
      <c r="A13" s="353"/>
      <c r="B13" s="357"/>
      <c r="C13" s="357"/>
      <c r="D13" s="160" t="s">
        <v>302</v>
      </c>
      <c r="E13" s="371"/>
      <c r="F13" s="371"/>
      <c r="G13" s="372"/>
      <c r="H13" s="353"/>
      <c r="I13" s="159" t="s">
        <v>297</v>
      </c>
      <c r="J13" s="160" t="s">
        <v>303</v>
      </c>
      <c r="K13" s="161"/>
      <c r="L13" s="162">
        <v>1</v>
      </c>
      <c r="M13" s="353"/>
      <c r="N13" s="353"/>
      <c r="O13" s="354"/>
    </row>
    <row r="14" spans="1:258" ht="32.25" customHeight="1" thickTop="1" thickBot="1">
      <c r="A14" s="353"/>
      <c r="B14" s="357"/>
      <c r="C14" s="357"/>
      <c r="D14" s="160" t="s">
        <v>304</v>
      </c>
      <c r="E14" s="371"/>
      <c r="F14" s="371"/>
      <c r="G14" s="372"/>
      <c r="H14" s="353"/>
      <c r="I14" s="159" t="s">
        <v>297</v>
      </c>
      <c r="J14" s="160"/>
      <c r="K14" s="161" t="str">
        <f>IFERROR(CONCATENATE(INDEX('8- Politicas de admiistracion '!$B$16:$F$53,MATCH('5- Identificación de Riesgos'!J14,'8- Politicas de admiistracion '!$C$16:$C$54,0),1)," - ",L14),"")</f>
        <v/>
      </c>
      <c r="L14" s="162">
        <v>1</v>
      </c>
      <c r="M14" s="353"/>
      <c r="N14" s="353"/>
      <c r="O14" s="354"/>
    </row>
    <row r="15" spans="1:258" ht="58.5" customHeight="1" thickTop="1" thickBot="1">
      <c r="A15" s="353"/>
      <c r="B15" s="357"/>
      <c r="C15" s="357"/>
      <c r="D15" s="160" t="s">
        <v>305</v>
      </c>
      <c r="E15" s="371"/>
      <c r="F15" s="371"/>
      <c r="G15" s="372"/>
      <c r="H15" s="353"/>
      <c r="I15" s="159" t="s">
        <v>294</v>
      </c>
      <c r="J15" s="160"/>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53"/>
      <c r="N15" s="353"/>
      <c r="O15" s="354"/>
    </row>
    <row r="16" spans="1:258" ht="45">
      <c r="A16" s="353"/>
      <c r="B16" s="357"/>
      <c r="C16" s="357"/>
      <c r="D16" s="160" t="s">
        <v>306</v>
      </c>
      <c r="E16" s="371"/>
      <c r="F16" s="371"/>
      <c r="G16" s="372"/>
      <c r="H16" s="353"/>
      <c r="I16" s="159" t="s">
        <v>294</v>
      </c>
      <c r="J16" s="160"/>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53"/>
      <c r="N16" s="353"/>
      <c r="O16" s="354"/>
    </row>
    <row r="17" spans="1:15" ht="30">
      <c r="A17" s="353"/>
      <c r="B17" s="357"/>
      <c r="C17" s="357"/>
      <c r="D17" s="160" t="s">
        <v>307</v>
      </c>
      <c r="E17" s="371"/>
      <c r="F17" s="371"/>
      <c r="G17" s="372"/>
      <c r="H17" s="353"/>
      <c r="I17" s="159" t="s">
        <v>294</v>
      </c>
      <c r="J17" s="160"/>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53"/>
      <c r="N17" s="353"/>
      <c r="O17" s="354"/>
    </row>
    <row r="18" spans="1:15" ht="30">
      <c r="A18" s="353"/>
      <c r="B18" s="357"/>
      <c r="C18" s="357"/>
      <c r="D18" s="160" t="s">
        <v>308</v>
      </c>
      <c r="E18" s="371"/>
      <c r="F18" s="371"/>
      <c r="G18" s="372"/>
      <c r="H18" s="353"/>
      <c r="I18" s="159" t="s">
        <v>294</v>
      </c>
      <c r="J18" s="160"/>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53"/>
      <c r="N18" s="353"/>
      <c r="O18" s="354"/>
    </row>
    <row r="19" spans="1:15" ht="30">
      <c r="A19" s="353"/>
      <c r="B19" s="357"/>
      <c r="C19" s="357"/>
      <c r="D19" s="160" t="s">
        <v>309</v>
      </c>
      <c r="E19" s="371"/>
      <c r="F19" s="371"/>
      <c r="G19" s="372"/>
      <c r="H19" s="353"/>
      <c r="I19" s="159" t="s">
        <v>294</v>
      </c>
      <c r="J19" s="160"/>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53"/>
      <c r="N19" s="353"/>
      <c r="O19" s="354"/>
    </row>
    <row r="20" spans="1:15" ht="30" customHeight="1">
      <c r="A20" s="353">
        <v>2</v>
      </c>
      <c r="B20" s="357" t="s">
        <v>310</v>
      </c>
      <c r="C20" s="357" t="s">
        <v>311</v>
      </c>
      <c r="D20" s="163" t="s">
        <v>312</v>
      </c>
      <c r="E20" s="353">
        <v>200</v>
      </c>
      <c r="F20" s="353">
        <v>2</v>
      </c>
      <c r="G20" s="372">
        <f t="shared" ref="G20" si="0">+F20/E20</f>
        <v>0.01</v>
      </c>
      <c r="H20" s="353" t="s">
        <v>293</v>
      </c>
      <c r="I20" s="159" t="s">
        <v>294</v>
      </c>
      <c r="J20" s="159" t="s">
        <v>313</v>
      </c>
      <c r="K20" s="161">
        <v>2</v>
      </c>
      <c r="L20" s="162">
        <v>1</v>
      </c>
      <c r="M20" s="353" t="str">
        <f>IFERROR(CONCATENATE(INDEX('8- Politicas de admiistracion '!$B$16:$F$53,MATCH(ROUND(AVERAGE(L20:L29),0),'8- Politicas de admiistracion '!$F$16:$F$53,0),1)," - ",ROUND(AVERAGE(L20:L29),0)),"")</f>
        <v>Leve - 1</v>
      </c>
      <c r="N20" s="353" t="str">
        <f>IFERROR(CONCATENATE(VLOOKUP((LEFT(H20,LEN(H20)-4)&amp;LEFT(M20,LEN(M20)-4)),'9- Matriz de Calor '!$D$17:$E$41,2,0)," - ",RIGHT(H20,1)*RIGHT(M20,1)),"")</f>
        <v>Bajo - 2</v>
      </c>
      <c r="O20" s="354">
        <f>RIGHT(H20,1)*RIGHT(M20,1)</f>
        <v>2</v>
      </c>
    </row>
    <row r="21" spans="1:15" ht="22.5" customHeight="1" thickTop="1" thickBot="1">
      <c r="A21" s="353"/>
      <c r="B21" s="357"/>
      <c r="C21" s="357"/>
      <c r="D21" s="163" t="s">
        <v>314</v>
      </c>
      <c r="E21" s="353"/>
      <c r="F21" s="353"/>
      <c r="G21" s="372"/>
      <c r="H21" s="353"/>
      <c r="I21" s="159" t="s">
        <v>297</v>
      </c>
      <c r="J21" s="159" t="s">
        <v>298</v>
      </c>
      <c r="K21" s="161" t="str">
        <f>IFERROR(CONCATENATE(INDEX('8- Politicas de admiistracion '!$B$16:$F$53,MATCH('5- Identificación de Riesgos'!J21,'8- Politicas de admiistracion '!$C$16:$C$54,0),1)," - ",L21),"")</f>
        <v>Leve - 1</v>
      </c>
      <c r="L21" s="162">
        <f>IFERROR(VLOOKUP(INDEX('8- Politicas de admiistracion '!$B$16:$F$64,MATCH('5- Identificación de Riesgos'!J21,'8- Politicas de admiistracion '!$C$16:$C$64,0),1),'8- Politicas de admiistracion '!$B$16:$F$64,5,FALSE),"")</f>
        <v>1</v>
      </c>
      <c r="M21" s="353"/>
      <c r="N21" s="353"/>
      <c r="O21" s="354"/>
    </row>
    <row r="22" spans="1:15" ht="18.75" hidden="1" customHeight="1">
      <c r="A22" s="353"/>
      <c r="B22" s="357"/>
      <c r="C22" s="357"/>
      <c r="D22" s="163"/>
      <c r="E22" s="353"/>
      <c r="F22" s="353"/>
      <c r="G22" s="372"/>
      <c r="H22" s="353"/>
      <c r="I22" s="159" t="s">
        <v>300</v>
      </c>
      <c r="J22" s="159" t="s">
        <v>301</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53"/>
      <c r="N22" s="353"/>
      <c r="O22" s="354"/>
    </row>
    <row r="23" spans="1:15" ht="10.5" hidden="1" customHeight="1">
      <c r="A23" s="353"/>
      <c r="B23" s="357"/>
      <c r="C23" s="357"/>
      <c r="D23" s="163"/>
      <c r="E23" s="353"/>
      <c r="F23" s="353"/>
      <c r="G23" s="372"/>
      <c r="H23" s="353"/>
      <c r="I23" s="159"/>
      <c r="J23" s="159"/>
      <c r="K23" s="161" t="str">
        <f>IFERROR(CONCATENATE(INDEX('8- Politicas de admiistracion '!$B$16:$F$53,MATCH('5- Identificación de Riesgos'!J23,'8- Politicas de admiistracion '!$C$16:$C$54,0),1)," - ",L23),"")</f>
        <v/>
      </c>
      <c r="L23" s="162" t="str">
        <f>IFERROR(VLOOKUP(INDEX('8- Politicas de admiistracion '!$B$16:$F$64,MATCH('5- Identificación de Riesgos'!J23,'8- Politicas de admiistracion '!$C$16:$C$64,0),1),'8- Politicas de admiistracion '!$B$16:$F$64,5,FALSE),"")</f>
        <v/>
      </c>
      <c r="M23" s="353"/>
      <c r="N23" s="353"/>
      <c r="O23" s="354"/>
    </row>
    <row r="24" spans="1:15" ht="10.5" hidden="1" customHeight="1">
      <c r="A24" s="353"/>
      <c r="B24" s="357"/>
      <c r="C24" s="357"/>
      <c r="D24" s="163"/>
      <c r="E24" s="353"/>
      <c r="F24" s="353"/>
      <c r="G24" s="372"/>
      <c r="H24" s="353"/>
      <c r="I24" s="159"/>
      <c r="J24" s="159"/>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53"/>
      <c r="N24" s="353"/>
      <c r="O24" s="354"/>
    </row>
    <row r="25" spans="1:15" ht="10.5" hidden="1" customHeight="1">
      <c r="A25" s="353"/>
      <c r="B25" s="357"/>
      <c r="C25" s="357"/>
      <c r="D25" s="163"/>
      <c r="E25" s="353"/>
      <c r="F25" s="353"/>
      <c r="G25" s="372"/>
      <c r="H25" s="353"/>
      <c r="I25" s="159"/>
      <c r="J25" s="159"/>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53"/>
      <c r="N25" s="353"/>
      <c r="O25" s="354"/>
    </row>
    <row r="26" spans="1:15" ht="10.5" hidden="1" customHeight="1">
      <c r="A26" s="353"/>
      <c r="B26" s="357"/>
      <c r="C26" s="357"/>
      <c r="D26" s="163"/>
      <c r="E26" s="353"/>
      <c r="F26" s="353"/>
      <c r="G26" s="372"/>
      <c r="H26" s="353"/>
      <c r="I26" s="159"/>
      <c r="J26" s="159"/>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53"/>
      <c r="N26" s="353"/>
      <c r="O26" s="354"/>
    </row>
    <row r="27" spans="1:15" ht="10.5" hidden="1" customHeight="1">
      <c r="A27" s="353"/>
      <c r="B27" s="357"/>
      <c r="C27" s="357"/>
      <c r="D27" s="163"/>
      <c r="E27" s="353"/>
      <c r="F27" s="353"/>
      <c r="G27" s="372"/>
      <c r="H27" s="353"/>
      <c r="I27" s="159"/>
      <c r="J27" s="159"/>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53"/>
      <c r="N27" s="353"/>
      <c r="O27" s="354"/>
    </row>
    <row r="28" spans="1:15" ht="10.5" hidden="1" customHeight="1">
      <c r="A28" s="353"/>
      <c r="B28" s="357"/>
      <c r="C28" s="357"/>
      <c r="D28" s="163"/>
      <c r="E28" s="353"/>
      <c r="F28" s="353"/>
      <c r="G28" s="372"/>
      <c r="H28" s="353"/>
      <c r="I28" s="159"/>
      <c r="J28" s="159"/>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53"/>
      <c r="N28" s="353"/>
      <c r="O28" s="354"/>
    </row>
    <row r="29" spans="1:15" ht="10.5" hidden="1" customHeight="1">
      <c r="A29" s="353"/>
      <c r="B29" s="357"/>
      <c r="C29" s="357"/>
      <c r="D29" s="163"/>
      <c r="E29" s="353"/>
      <c r="F29" s="353"/>
      <c r="G29" s="372"/>
      <c r="H29" s="353"/>
      <c r="I29" s="159"/>
      <c r="J29" s="159"/>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53"/>
      <c r="N29" s="353"/>
      <c r="O29" s="354"/>
    </row>
    <row r="30" spans="1:15" ht="31.5" thickTop="1" thickBot="1">
      <c r="A30" s="353">
        <v>3</v>
      </c>
      <c r="B30" s="356" t="s">
        <v>315</v>
      </c>
      <c r="C30" s="357" t="s">
        <v>316</v>
      </c>
      <c r="D30" s="163" t="s">
        <v>317</v>
      </c>
      <c r="E30" s="353">
        <v>200</v>
      </c>
      <c r="F30" s="353">
        <v>20</v>
      </c>
      <c r="G30" s="372">
        <f t="shared" ref="G30" si="1">+F30/E30</f>
        <v>0.1</v>
      </c>
      <c r="H30" s="353" t="s">
        <v>318</v>
      </c>
      <c r="I30" s="159" t="s">
        <v>294</v>
      </c>
      <c r="J30" s="160" t="s">
        <v>319</v>
      </c>
      <c r="K30" s="161" t="str">
        <f>IFERROR(CONCATENATE(INDEX('8- Politicas de admiistracion '!$B$16:$F$53,MATCH('5- Identificación de Riesgos'!J30,'8- Politicas de admiistracion '!$C$16:$C$54,0),1)," - ",L30),"")</f>
        <v>Menor - 1</v>
      </c>
      <c r="L30" s="162">
        <v>1</v>
      </c>
      <c r="M30" s="353" t="str">
        <f>IFERROR(CONCATENATE(INDEX('8- Politicas de admiistracion '!$B$16:$F$53,MATCH(ROUND(AVERAGE(L30:L39),0),'8- Politicas de admiistracion '!$F$16:$F$53,0),1)," - ",ROUND(AVERAGE(L30:L39),0)),"")</f>
        <v>Leve - 1</v>
      </c>
      <c r="N30" s="353" t="str">
        <f>IFERROR(CONCATENATE(VLOOKUP((LEFT(H30,LEN(H30)-4)&amp;LEFT(M30,LEN(M30)-4)),'9- Matriz de Calor '!$D$17:$E$41,2,0)," - ",RIGHT(H30,1)*RIGHT(M30,1)),"")</f>
        <v>Moderado - 3</v>
      </c>
      <c r="O30" s="354">
        <f>RIGHT(H30,1)*RIGHT(M30,1)</f>
        <v>3</v>
      </c>
    </row>
    <row r="31" spans="1:15" ht="16.5" thickTop="1" thickBot="1">
      <c r="A31" s="353"/>
      <c r="B31" s="356"/>
      <c r="C31" s="357"/>
      <c r="D31" s="163" t="s">
        <v>320</v>
      </c>
      <c r="E31" s="353"/>
      <c r="F31" s="353"/>
      <c r="G31" s="372"/>
      <c r="H31" s="353"/>
      <c r="I31" s="159" t="s">
        <v>297</v>
      </c>
      <c r="J31" s="160" t="s">
        <v>298</v>
      </c>
      <c r="K31" s="161" t="str">
        <f>IFERROR(CONCATENATE(INDEX('8- Politicas de admiistracion '!$B$16:$F$53,MATCH('5- Identificación de Riesgos'!J31,'8- Politicas de admiistracion '!$C$16:$C$54,0),1)," - ",L31),"")</f>
        <v>Leve - 1</v>
      </c>
      <c r="L31" s="162">
        <f>IFERROR(VLOOKUP(INDEX('8- Politicas de admiistracion '!$B$16:$F$64,MATCH('5- Identificación de Riesgos'!J31,'8- Politicas de admiistracion '!$C$16:$C$64,0),1),'8- Politicas de admiistracion '!$B$16:$F$64,5,FALSE),"")</f>
        <v>1</v>
      </c>
      <c r="M31" s="353"/>
      <c r="N31" s="353"/>
      <c r="O31" s="354"/>
    </row>
    <row r="32" spans="1:15" ht="31.5" customHeight="1" thickTop="1" thickBot="1">
      <c r="A32" s="353"/>
      <c r="B32" s="356"/>
      <c r="C32" s="357"/>
      <c r="D32" s="163" t="s">
        <v>321</v>
      </c>
      <c r="E32" s="353"/>
      <c r="F32" s="353"/>
      <c r="G32" s="372"/>
      <c r="H32" s="353"/>
      <c r="I32" s="159" t="s">
        <v>300</v>
      </c>
      <c r="J32" s="160" t="s">
        <v>301</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53"/>
      <c r="N32" s="353"/>
      <c r="O32" s="354"/>
    </row>
    <row r="33" spans="1:15" ht="30">
      <c r="A33" s="353"/>
      <c r="B33" s="356"/>
      <c r="C33" s="357"/>
      <c r="D33" s="163" t="s">
        <v>322</v>
      </c>
      <c r="E33" s="353"/>
      <c r="F33" s="353"/>
      <c r="G33" s="372"/>
      <c r="H33" s="353"/>
      <c r="I33" s="159" t="s">
        <v>300</v>
      </c>
      <c r="J33" s="160"/>
      <c r="K33" s="161" t="str">
        <f>IFERROR(CONCATENATE(INDEX('8- Politicas de admiistracion '!$B$16:$F$53,MATCH('5- Identificación de Riesgos'!J33,'8- Politicas de admiistracion '!$C$16:$C$54,0),1)," - ",L33),"")</f>
        <v/>
      </c>
      <c r="L33" s="162" t="str">
        <f>IFERROR(VLOOKUP(INDEX('8- Politicas de admiistracion '!$B$16:$F$64,MATCH('5- Identificación de Riesgos'!J33,'8- Politicas de admiistracion '!$C$16:$C$64,0),1),'8- Politicas de admiistracion '!$B$16:$F$64,5,FALSE),"")</f>
        <v/>
      </c>
      <c r="M33" s="353"/>
      <c r="N33" s="353"/>
      <c r="O33" s="354"/>
    </row>
    <row r="34" spans="1:15" ht="47.25" customHeight="1" thickTop="1" thickBot="1">
      <c r="A34" s="353"/>
      <c r="B34" s="356"/>
      <c r="C34" s="357"/>
      <c r="D34" s="159" t="s">
        <v>323</v>
      </c>
      <c r="E34" s="353"/>
      <c r="F34" s="353"/>
      <c r="G34" s="372"/>
      <c r="H34" s="353"/>
      <c r="I34" s="159" t="s">
        <v>297</v>
      </c>
      <c r="J34" s="160" t="s">
        <v>324</v>
      </c>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53"/>
      <c r="N34" s="353"/>
      <c r="O34" s="354"/>
    </row>
    <row r="35" spans="1:15" ht="15" hidden="1">
      <c r="A35" s="353"/>
      <c r="B35" s="356"/>
      <c r="C35" s="357"/>
      <c r="D35" s="160"/>
      <c r="E35" s="353"/>
      <c r="F35" s="353"/>
      <c r="G35" s="372"/>
      <c r="H35" s="353"/>
      <c r="I35" s="159"/>
      <c r="J35" s="160"/>
      <c r="K35" s="161" t="str">
        <f>IFERROR(CONCATENATE(INDEX('8- Politicas de admiistracion '!$B$16:$F$53,MATCH('5- Identificación de Riesgos'!J35,'8- Politicas de admiistracion '!$C$16:$C$54,0),1)," - ",L35),"")</f>
        <v/>
      </c>
      <c r="L35" s="162" t="str">
        <f>IFERROR(VLOOKUP(INDEX('8- Politicas de admiistracion '!$B$16:$F$64,MATCH('5- Identificación de Riesgos'!J35,'8- Politicas de admiistracion '!$C$16:$C$64,0),1),'8- Politicas de admiistracion '!$B$16:$F$64,5,FALSE),"")</f>
        <v/>
      </c>
      <c r="M35" s="353"/>
      <c r="N35" s="353"/>
      <c r="O35" s="354"/>
    </row>
    <row r="36" spans="1:15" ht="15" hidden="1">
      <c r="A36" s="353"/>
      <c r="B36" s="356"/>
      <c r="C36" s="357"/>
      <c r="D36" s="164"/>
      <c r="E36" s="353"/>
      <c r="F36" s="353"/>
      <c r="G36" s="372"/>
      <c r="H36" s="353"/>
      <c r="I36" s="159"/>
      <c r="J36" s="160"/>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53"/>
      <c r="N36" s="353"/>
      <c r="O36" s="354"/>
    </row>
    <row r="37" spans="1:15" ht="15" hidden="1">
      <c r="A37" s="353"/>
      <c r="B37" s="356"/>
      <c r="C37" s="357"/>
      <c r="D37" s="159"/>
      <c r="E37" s="353"/>
      <c r="F37" s="353"/>
      <c r="G37" s="372"/>
      <c r="H37" s="353"/>
      <c r="I37" s="159"/>
      <c r="J37" s="160"/>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53"/>
      <c r="N37" s="353"/>
      <c r="O37" s="354"/>
    </row>
    <row r="38" spans="1:15" ht="15" hidden="1">
      <c r="A38" s="353"/>
      <c r="B38" s="356"/>
      <c r="C38" s="357"/>
      <c r="D38" s="159"/>
      <c r="E38" s="353"/>
      <c r="F38" s="353"/>
      <c r="G38" s="372"/>
      <c r="H38" s="353"/>
      <c r="I38" s="159"/>
      <c r="J38" s="160"/>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53"/>
      <c r="N38" s="353"/>
      <c r="O38" s="354"/>
    </row>
    <row r="39" spans="1:15" ht="15" hidden="1">
      <c r="A39" s="353"/>
      <c r="B39" s="356"/>
      <c r="C39" s="357"/>
      <c r="D39" s="159"/>
      <c r="E39" s="353"/>
      <c r="F39" s="353"/>
      <c r="G39" s="372"/>
      <c r="H39" s="353"/>
      <c r="I39" s="159"/>
      <c r="J39" s="160"/>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53"/>
      <c r="N39" s="353"/>
      <c r="O39" s="354"/>
    </row>
    <row r="40" spans="1:15" ht="30" hidden="1">
      <c r="A40" s="353">
        <v>4</v>
      </c>
      <c r="B40" s="356" t="s">
        <v>325</v>
      </c>
      <c r="C40" s="357" t="s">
        <v>326</v>
      </c>
      <c r="D40" s="163" t="s">
        <v>327</v>
      </c>
      <c r="E40" s="353">
        <v>200</v>
      </c>
      <c r="F40" s="353">
        <v>0</v>
      </c>
      <c r="G40" s="372">
        <f t="shared" ref="G40" si="2">+F40/E40</f>
        <v>0</v>
      </c>
      <c r="H40" s="353" t="s">
        <v>328</v>
      </c>
      <c r="I40" s="159" t="s">
        <v>294</v>
      </c>
      <c r="J40" s="160" t="s">
        <v>329</v>
      </c>
      <c r="K40" s="161" t="str">
        <f>IFERROR(CONCATENATE(INDEX('8- Politicas de admiistracion '!$B$16:$F$53,MATCH('5- Identificación de Riesgos'!J40,'8- Politicas de admiistracion '!$C$16:$C$54,0),1)," - ",L40),"")</f>
        <v>Leve - 1</v>
      </c>
      <c r="L40" s="162">
        <f>IFERROR(VLOOKUP(INDEX('8- Politicas de admiistracion '!$B$16:$F$64,MATCH('5- Identificación de Riesgos'!J40,'8- Politicas de admiistracion '!$C$16:$C$64,0),1),'8- Politicas de admiistracion '!$B$16:$F$64,5,FALSE),"")</f>
        <v>1</v>
      </c>
      <c r="M40" s="353" t="str">
        <f>IFERROR(CONCATENATE(INDEX('8- Politicas de admiistracion '!$B$16:$F$53,MATCH(ROUND(AVERAGE(L40:L49),0),'8- Politicas de admiistracion '!$F$16:$F$53,0),1)," - ",ROUND(AVERAGE(L40:L49),0)),"")</f>
        <v>Leve - 1</v>
      </c>
      <c r="N40" s="353" t="str">
        <f>IFERROR(CONCATENATE(VLOOKUP((LEFT(H40,LEN(H40)-4)&amp;LEFT(M40,LEN(M40)-4)),'9- Matriz de Calor '!$D$17:$E$41,2,0)," - ",RIGHT(H40,1)*RIGHT(M40,1)),"")</f>
        <v>Bajo - 1</v>
      </c>
      <c r="O40" s="354">
        <f>RIGHT(H40,1)*RIGHT(M40,1)</f>
        <v>1</v>
      </c>
    </row>
    <row r="41" spans="1:15" ht="45" hidden="1">
      <c r="A41" s="353"/>
      <c r="B41" s="356"/>
      <c r="C41" s="357"/>
      <c r="D41" s="163" t="s">
        <v>330</v>
      </c>
      <c r="E41" s="353"/>
      <c r="F41" s="353"/>
      <c r="G41" s="372"/>
      <c r="H41" s="353"/>
      <c r="I41" s="159" t="s">
        <v>297</v>
      </c>
      <c r="J41" s="160" t="s">
        <v>298</v>
      </c>
      <c r="K41" s="161" t="str">
        <f>IFERROR(CONCATENATE(INDEX('8- Politicas de admiistracion '!$B$16:$F$53,MATCH('5- Identificación de Riesgos'!J41,'8- Politicas de admiistracion '!$C$16:$C$54,0),1)," - ",L41),"")</f>
        <v>Leve - 1</v>
      </c>
      <c r="L41" s="162">
        <f>IFERROR(VLOOKUP(INDEX('8- Politicas de admiistracion '!$B$16:$F$64,MATCH('5- Identificación de Riesgos'!J41,'8- Politicas de admiistracion '!$C$16:$C$64,0),1),'8- Politicas de admiistracion '!$B$16:$F$64,5,FALSE),"")</f>
        <v>1</v>
      </c>
      <c r="M41" s="353"/>
      <c r="N41" s="353"/>
      <c r="O41" s="354"/>
    </row>
    <row r="42" spans="1:15" ht="47.25" customHeight="1" thickTop="1" thickBot="1">
      <c r="A42" s="353"/>
      <c r="B42" s="356"/>
      <c r="C42" s="357"/>
      <c r="D42" s="163" t="s">
        <v>331</v>
      </c>
      <c r="E42" s="353"/>
      <c r="F42" s="353"/>
      <c r="G42" s="372"/>
      <c r="H42" s="353"/>
      <c r="I42" s="159" t="s">
        <v>300</v>
      </c>
      <c r="J42" s="160" t="s">
        <v>301</v>
      </c>
      <c r="K42" s="161" t="str">
        <f>IFERROR(CONCATENATE(INDEX('8- Politicas de admiistracion '!$B$16:$F$53,MATCH('5- Identificación de Riesgos'!J42,'8- Politicas de admiistracion '!$C$16:$C$54,0),1)," - ",L42),"")</f>
        <v>Leve - 1</v>
      </c>
      <c r="L42" s="162">
        <f>IFERROR(VLOOKUP(INDEX('8- Politicas de admiistracion '!$B$16:$F$64,MATCH('5- Identificación de Riesgos'!J42,'8- Politicas de admiistracion '!$C$16:$C$64,0),1),'8- Politicas de admiistracion '!$B$16:$F$64,5,FALSE),"")</f>
        <v>1</v>
      </c>
      <c r="M42" s="353"/>
      <c r="N42" s="353"/>
      <c r="O42" s="354"/>
    </row>
    <row r="43" spans="1:15" ht="15" hidden="1">
      <c r="A43" s="353"/>
      <c r="B43" s="356"/>
      <c r="C43" s="357"/>
      <c r="D43" s="163"/>
      <c r="E43" s="353"/>
      <c r="F43" s="353"/>
      <c r="G43" s="372"/>
      <c r="H43" s="353"/>
      <c r="I43" s="159"/>
      <c r="J43" s="160"/>
      <c r="K43" s="161" t="str">
        <f>IFERROR(CONCATENATE(INDEX('8- Politicas de admiistracion '!$B$16:$F$53,MATCH('5- Identificación de Riesgos'!J43,'8- Politicas de admiistracion '!$C$16:$C$54,0),1)," - ",L43),"")</f>
        <v/>
      </c>
      <c r="L43" s="162" t="str">
        <f>IFERROR(VLOOKUP(INDEX('8- Politicas de admiistracion '!$B$16:$F$64,MATCH('5- Identificación de Riesgos'!J43,'8- Politicas de admiistracion '!$C$16:$C$64,0),1),'8- Politicas de admiistracion '!$B$16:$F$64,5,FALSE),"")</f>
        <v/>
      </c>
      <c r="M43" s="353"/>
      <c r="N43" s="353"/>
      <c r="O43" s="354"/>
    </row>
    <row r="44" spans="1:15" ht="15" hidden="1">
      <c r="A44" s="353"/>
      <c r="B44" s="356"/>
      <c r="C44" s="357"/>
      <c r="D44" s="159"/>
      <c r="E44" s="353"/>
      <c r="F44" s="353"/>
      <c r="G44" s="372"/>
      <c r="H44" s="353"/>
      <c r="I44" s="159"/>
      <c r="J44" s="160"/>
      <c r="K44" s="161" t="str">
        <f>IFERROR(CONCATENATE(INDEX('8- Politicas de admiistracion '!$B$16:$F$53,MATCH('5- Identificación de Riesgos'!J44,'8- Politicas de admiistracion '!$C$16:$C$54,0),1)," - ",L44),"")</f>
        <v/>
      </c>
      <c r="L44" s="162" t="str">
        <f>IFERROR(VLOOKUP(INDEX('8- Politicas de admiistracion '!$B$16:$F$64,MATCH('5- Identificación de Riesgos'!J44,'8- Politicas de admiistracion '!$C$16:$C$64,0),1),'8- Politicas de admiistracion '!$B$16:$F$64,5,FALSE),"")</f>
        <v/>
      </c>
      <c r="M44" s="353"/>
      <c r="N44" s="353"/>
      <c r="O44" s="354"/>
    </row>
    <row r="45" spans="1:15" ht="15" hidden="1">
      <c r="A45" s="353"/>
      <c r="B45" s="356"/>
      <c r="C45" s="357"/>
      <c r="D45" s="160"/>
      <c r="E45" s="353"/>
      <c r="F45" s="353"/>
      <c r="G45" s="372"/>
      <c r="H45" s="353"/>
      <c r="I45" s="159"/>
      <c r="J45" s="160"/>
      <c r="K45" s="161" t="str">
        <f>IFERROR(CONCATENATE(INDEX('8- Politicas de admiistracion '!$B$16:$F$53,MATCH('5- Identificación de Riesgos'!J45,'8- Politicas de admiistracion '!$C$16:$C$54,0),1)," - ",L45),"")</f>
        <v/>
      </c>
      <c r="L45" s="162" t="str">
        <f>IFERROR(VLOOKUP(INDEX('8- Politicas de admiistracion '!$B$16:$F$64,MATCH('5- Identificación de Riesgos'!J45,'8- Politicas de admiistracion '!$C$16:$C$64,0),1),'8- Politicas de admiistracion '!$B$16:$F$64,5,FALSE),"")</f>
        <v/>
      </c>
      <c r="M45" s="353"/>
      <c r="N45" s="353"/>
      <c r="O45" s="354"/>
    </row>
    <row r="46" spans="1:15" ht="15" hidden="1">
      <c r="A46" s="353"/>
      <c r="B46" s="356"/>
      <c r="C46" s="357"/>
      <c r="D46" s="164"/>
      <c r="E46" s="353"/>
      <c r="F46" s="353"/>
      <c r="G46" s="372"/>
      <c r="H46" s="353"/>
      <c r="I46" s="159"/>
      <c r="J46" s="160"/>
      <c r="K46" s="161" t="str">
        <f>IFERROR(CONCATENATE(INDEX('8- Politicas de admiistracion '!$B$16:$F$53,MATCH('5- Identificación de Riesgos'!J46,'8- Politicas de admiistracion '!$C$16:$C$54,0),1)," - ",L46),"")</f>
        <v/>
      </c>
      <c r="L46" s="162" t="str">
        <f>IFERROR(VLOOKUP(INDEX('8- Politicas de admiistracion '!$B$16:$F$64,MATCH('5- Identificación de Riesgos'!J46,'8- Politicas de admiistracion '!$C$16:$C$64,0),1),'8- Politicas de admiistracion '!$B$16:$F$64,5,FALSE),"")</f>
        <v/>
      </c>
      <c r="M46" s="353"/>
      <c r="N46" s="353"/>
      <c r="O46" s="354"/>
    </row>
    <row r="47" spans="1:15" ht="15" hidden="1">
      <c r="A47" s="353"/>
      <c r="B47" s="356"/>
      <c r="C47" s="357"/>
      <c r="D47" s="159"/>
      <c r="E47" s="353"/>
      <c r="F47" s="353"/>
      <c r="G47" s="372"/>
      <c r="H47" s="353"/>
      <c r="I47" s="159"/>
      <c r="J47" s="160"/>
      <c r="K47" s="161" t="str">
        <f>IFERROR(CONCATENATE(INDEX('8- Politicas de admiistracion '!$B$16:$F$53,MATCH('5- Identificación de Riesgos'!J47,'8- Politicas de admiistracion '!$C$16:$C$54,0),1)," - ",L47),"")</f>
        <v/>
      </c>
      <c r="L47" s="162" t="str">
        <f>IFERROR(VLOOKUP(INDEX('8- Politicas de admiistracion '!$B$16:$F$64,MATCH('5- Identificación de Riesgos'!J47,'8- Politicas de admiistracion '!$C$16:$C$64,0),1),'8- Politicas de admiistracion '!$B$16:$F$64,5,FALSE),"")</f>
        <v/>
      </c>
      <c r="M47" s="353"/>
      <c r="N47" s="353"/>
      <c r="O47" s="354"/>
    </row>
    <row r="48" spans="1:15" ht="15" hidden="1">
      <c r="A48" s="353"/>
      <c r="B48" s="356"/>
      <c r="C48" s="357"/>
      <c r="D48" s="159"/>
      <c r="E48" s="353"/>
      <c r="F48" s="353"/>
      <c r="G48" s="372"/>
      <c r="H48" s="353"/>
      <c r="I48" s="159"/>
      <c r="J48" s="160"/>
      <c r="K48" s="161" t="str">
        <f>IFERROR(CONCATENATE(INDEX('8- Politicas de admiistracion '!$B$16:$F$53,MATCH('5- Identificación de Riesgos'!J48,'8- Politicas de admiistracion '!$C$16:$C$54,0),1)," - ",L48),"")</f>
        <v/>
      </c>
      <c r="L48" s="162" t="str">
        <f>IFERROR(VLOOKUP(INDEX('8- Politicas de admiistracion '!$B$16:$F$64,MATCH('5- Identificación de Riesgos'!J48,'8- Politicas de admiistracion '!$C$16:$C$64,0),1),'8- Politicas de admiistracion '!$B$16:$F$64,5,FALSE),"")</f>
        <v/>
      </c>
      <c r="M48" s="353"/>
      <c r="N48" s="353"/>
      <c r="O48" s="354"/>
    </row>
    <row r="49" spans="1:258" ht="15" hidden="1">
      <c r="A49" s="353"/>
      <c r="B49" s="356"/>
      <c r="C49" s="357"/>
      <c r="D49" s="159"/>
      <c r="E49" s="353"/>
      <c r="F49" s="353"/>
      <c r="G49" s="372"/>
      <c r="H49" s="353"/>
      <c r="I49" s="159"/>
      <c r="J49" s="159"/>
      <c r="K49" s="161" t="str">
        <f>IFERROR(CONCATENATE(INDEX('8- Politicas de admiistracion '!$B$16:$F$53,MATCH('5- Identificación de Riesgos'!J49,'8- Politicas de admiistracion '!$C$16:$C$54,0),1)," - ",L49),"")</f>
        <v/>
      </c>
      <c r="L49" s="162" t="str">
        <f>IFERROR(VLOOKUP(INDEX('8- Politicas de admiistracion '!$B$16:$F$64,MATCH('5- Identificación de Riesgos'!J49,'8- Politicas de admiistracion '!$C$16:$C$64,0),1),'8- Politicas de admiistracion '!$B$16:$F$64,5,FALSE),"")</f>
        <v/>
      </c>
      <c r="M49" s="353"/>
      <c r="N49" s="353"/>
      <c r="O49" s="354"/>
    </row>
    <row r="50" spans="1:258" ht="30" hidden="1">
      <c r="A50" s="353">
        <v>5</v>
      </c>
      <c r="B50" s="356" t="s">
        <v>332</v>
      </c>
      <c r="C50" s="357" t="s">
        <v>333</v>
      </c>
      <c r="D50" s="163" t="s">
        <v>334</v>
      </c>
      <c r="E50" s="353">
        <v>20</v>
      </c>
      <c r="F50" s="353">
        <v>1</v>
      </c>
      <c r="G50" s="372">
        <f t="shared" ref="G50" si="3">+F50/E50</f>
        <v>0.05</v>
      </c>
      <c r="H50" s="353" t="s">
        <v>293</v>
      </c>
      <c r="I50" s="159" t="s">
        <v>294</v>
      </c>
      <c r="J50" s="160" t="s">
        <v>329</v>
      </c>
      <c r="K50" s="161" t="str">
        <f>IFERROR(CONCATENATE(INDEX('8- Politicas de admiistracion '!$B$16:$F$53,MATCH('5- Identificación de Riesgos'!J50,'8- Politicas de admiistracion '!$C$16:$C$54,0),1)," - ",L50),"")</f>
        <v>Leve - 1</v>
      </c>
      <c r="L50" s="162">
        <f>IFERROR(VLOOKUP(INDEX('8- Politicas de admiistracion '!$B$16:$F$64,MATCH('5- Identificación de Riesgos'!J50,'8- Politicas de admiistracion '!$C$16:$C$64,0),1),'8- Politicas de admiistracion '!$B$16:$F$64,5,FALSE),"")</f>
        <v>1</v>
      </c>
      <c r="M50" s="353" t="str">
        <f>IFERROR(CONCATENATE(INDEX('8- Politicas de admiistracion '!$B$16:$F$53,MATCH(ROUND(AVERAGE(L50:L59),0),'8- Politicas de admiistracion '!$F$16:$F$53,0),1)," - ",ROUND(AVERAGE(L50:L59),0)),"")</f>
        <v>Leve - 1</v>
      </c>
      <c r="N50" s="353" t="str">
        <f>IFERROR(CONCATENATE(VLOOKUP((LEFT(H50,LEN(H50)-4)&amp;LEFT(M50,LEN(M50)-4)),'9- Matriz de Calor '!$D$17:$E$41,2,0)," - ",RIGHT(H50,1)*RIGHT(M50,1)),"")</f>
        <v>Bajo - 2</v>
      </c>
      <c r="O50" s="354">
        <f>RIGHT(H50,1)*RIGHT(M50,1)</f>
        <v>2</v>
      </c>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15" hidden="1">
      <c r="A51" s="353"/>
      <c r="B51" s="356"/>
      <c r="C51" s="357"/>
      <c r="D51" s="163" t="s">
        <v>335</v>
      </c>
      <c r="E51" s="353"/>
      <c r="F51" s="353"/>
      <c r="G51" s="372"/>
      <c r="H51" s="353"/>
      <c r="I51" s="159" t="s">
        <v>297</v>
      </c>
      <c r="J51" s="160" t="s">
        <v>298</v>
      </c>
      <c r="K51" s="161" t="str">
        <f>IFERROR(CONCATENATE(INDEX('8- Politicas de admiistracion '!$B$16:$F$53,MATCH('5- Identificación de Riesgos'!J51,'8- Politicas de admiistracion '!$C$16:$C$54,0),1)," - ",L51),"")</f>
        <v>Leve - 1</v>
      </c>
      <c r="L51" s="162">
        <f>IFERROR(VLOOKUP(INDEX('8- Politicas de admiistracion '!$B$16:$F$64,MATCH('5- Identificación de Riesgos'!J51,'8- Politicas de admiistracion '!$C$16:$C$64,0),1),'8- Politicas de admiistracion '!$B$16:$F$64,5,FALSE),"")</f>
        <v>1</v>
      </c>
      <c r="M51" s="353"/>
      <c r="N51" s="353"/>
      <c r="O51" s="354"/>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31.5" hidden="1" customHeight="1">
      <c r="A52" s="353"/>
      <c r="B52" s="356"/>
      <c r="C52" s="357"/>
      <c r="D52" s="163" t="s">
        <v>336</v>
      </c>
      <c r="E52" s="353"/>
      <c r="F52" s="353"/>
      <c r="G52" s="372"/>
      <c r="H52" s="353"/>
      <c r="I52" s="159" t="s">
        <v>300</v>
      </c>
      <c r="J52" s="160" t="s">
        <v>301</v>
      </c>
      <c r="K52" s="161" t="str">
        <f>IFERROR(CONCATENATE(INDEX('8- Politicas de admiistracion '!$B$16:$F$53,MATCH('5- Identificación de Riesgos'!J52,'8- Politicas de admiistracion '!$C$16:$C$54,0),1)," - ",L52),"")</f>
        <v>Leve - 1</v>
      </c>
      <c r="L52" s="162">
        <f>IFERROR(VLOOKUP(INDEX('8- Politicas de admiistracion '!$B$16:$F$64,MATCH('5- Identificación de Riesgos'!J52,'8- Politicas de admiistracion '!$C$16:$C$64,0),1),'8- Politicas de admiistracion '!$B$16:$F$64,5,FALSE),"")</f>
        <v>1</v>
      </c>
      <c r="M52" s="353"/>
      <c r="N52" s="353"/>
      <c r="O52" s="354"/>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5" hidden="1">
      <c r="A53" s="353"/>
      <c r="B53" s="356"/>
      <c r="C53" s="357"/>
      <c r="D53" s="163"/>
      <c r="E53" s="353"/>
      <c r="F53" s="353"/>
      <c r="G53" s="372"/>
      <c r="H53" s="353"/>
      <c r="I53" s="159"/>
      <c r="J53" s="160"/>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53"/>
      <c r="N53" s="353"/>
      <c r="O53" s="354"/>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5" hidden="1">
      <c r="A54" s="353"/>
      <c r="B54" s="356"/>
      <c r="C54" s="357"/>
      <c r="D54" s="159"/>
      <c r="E54" s="353"/>
      <c r="F54" s="353"/>
      <c r="G54" s="372"/>
      <c r="H54" s="353"/>
      <c r="I54" s="159"/>
      <c r="J54" s="160"/>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53"/>
      <c r="N54" s="353"/>
      <c r="O54" s="354"/>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15" hidden="1">
      <c r="A55" s="353"/>
      <c r="B55" s="356"/>
      <c r="C55" s="357"/>
      <c r="D55" s="160"/>
      <c r="E55" s="353"/>
      <c r="F55" s="353"/>
      <c r="G55" s="372"/>
      <c r="H55" s="353"/>
      <c r="I55" s="159"/>
      <c r="J55" s="160"/>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53"/>
      <c r="N55" s="353"/>
      <c r="O55" s="354"/>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15" hidden="1">
      <c r="A56" s="353"/>
      <c r="B56" s="356"/>
      <c r="C56" s="357"/>
      <c r="D56" s="164"/>
      <c r="E56" s="353"/>
      <c r="F56" s="353"/>
      <c r="G56" s="372"/>
      <c r="H56" s="353"/>
      <c r="I56" s="159"/>
      <c r="J56" s="160"/>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53"/>
      <c r="N56" s="353"/>
      <c r="O56" s="354"/>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15" hidden="1">
      <c r="A57" s="353"/>
      <c r="B57" s="356"/>
      <c r="C57" s="357"/>
      <c r="D57" s="159"/>
      <c r="E57" s="353"/>
      <c r="F57" s="353"/>
      <c r="G57" s="372"/>
      <c r="H57" s="353"/>
      <c r="I57" s="159"/>
      <c r="J57" s="160"/>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53"/>
      <c r="N57" s="353"/>
      <c r="O57" s="354"/>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15" hidden="1">
      <c r="A58" s="353"/>
      <c r="B58" s="356"/>
      <c r="C58" s="357"/>
      <c r="D58" s="159"/>
      <c r="E58" s="353"/>
      <c r="F58" s="353"/>
      <c r="G58" s="372"/>
      <c r="H58" s="353"/>
      <c r="I58" s="159"/>
      <c r="J58" s="160"/>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53"/>
      <c r="N58" s="353"/>
      <c r="O58" s="354"/>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15" hidden="1">
      <c r="A59" s="353"/>
      <c r="B59" s="356"/>
      <c r="C59" s="357"/>
      <c r="D59" s="159"/>
      <c r="E59" s="353"/>
      <c r="F59" s="353"/>
      <c r="G59" s="372"/>
      <c r="H59" s="353"/>
      <c r="I59" s="159"/>
      <c r="J59" s="160"/>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53"/>
      <c r="N59" s="353"/>
      <c r="O59" s="354"/>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49.5" customHeight="1" thickTop="1" thickBot="1">
      <c r="A60" s="353">
        <v>6</v>
      </c>
      <c r="B60" s="356" t="s">
        <v>337</v>
      </c>
      <c r="C60" s="357" t="s">
        <v>338</v>
      </c>
      <c r="D60" s="163" t="s">
        <v>339</v>
      </c>
      <c r="E60" s="353">
        <v>8</v>
      </c>
      <c r="F60" s="353">
        <v>3</v>
      </c>
      <c r="G60" s="372">
        <f>+F60/E60</f>
        <v>0.375</v>
      </c>
      <c r="H60" s="353" t="s">
        <v>318</v>
      </c>
      <c r="I60" s="159" t="s">
        <v>294</v>
      </c>
      <c r="J60" s="160" t="s">
        <v>295</v>
      </c>
      <c r="K60" s="161" t="str">
        <f>IFERROR(CONCATENATE(INDEX('8- Politicas de admiistracion '!$B$16:$F$53,MATCH('5- Identificación de Riesgos'!J60,'8- Politicas de admiistracion '!$C$16:$C$54,0),1)," - ",L60),"")</f>
        <v>Mayor - 2</v>
      </c>
      <c r="L60" s="162">
        <v>2</v>
      </c>
      <c r="M60" s="353" t="str">
        <f>IFERROR(CONCATENATE(INDEX('8- Politicas de admiistracion '!$B$16:$F$53,MATCH(ROUND(AVERAGE(L60:L69),0),'8- Politicas de admiistracion '!$F$16:$F$53,0),1)," - ",ROUND(AVERAGE(L60:L69),0)),"")</f>
        <v>Leve - 1</v>
      </c>
      <c r="N60" s="353" t="str">
        <f>IFERROR(CONCATENATE(VLOOKUP((LEFT(H60,LEN(H60)-4)&amp;LEFT(M60,LEN(M60)-4)),'9- Matriz de Calor '!$D$17:$E$41,2,0)," - ",RIGHT(H60,1)*RIGHT(M60,1)),"")</f>
        <v>Moderado - 3</v>
      </c>
      <c r="O60" s="165"/>
    </row>
    <row r="61" spans="1:258" ht="49.5" customHeight="1" thickTop="1" thickBot="1">
      <c r="A61" s="353"/>
      <c r="B61" s="356"/>
      <c r="C61" s="357"/>
      <c r="D61" s="163" t="s">
        <v>340</v>
      </c>
      <c r="E61" s="353"/>
      <c r="F61" s="353"/>
      <c r="G61" s="372"/>
      <c r="H61" s="353"/>
      <c r="I61" s="159" t="s">
        <v>297</v>
      </c>
      <c r="J61" s="160" t="s">
        <v>341</v>
      </c>
      <c r="K61" s="161" t="str">
        <f>IFERROR(CONCATENATE(INDEX('8- Politicas de admiistracion '!$B$16:$F$53,MATCH('5- Identificación de Riesgos'!J61,'8- Politicas de admiistracion '!$C$16:$C$54,0),1)," - ",L61),"")</f>
        <v>Moderado - 1</v>
      </c>
      <c r="L61" s="162">
        <v>1</v>
      </c>
      <c r="M61" s="353"/>
      <c r="N61" s="353"/>
      <c r="O61" s="165"/>
    </row>
    <row r="62" spans="1:258" ht="30">
      <c r="A62" s="353"/>
      <c r="B62" s="356"/>
      <c r="C62" s="357"/>
      <c r="D62" s="163" t="s">
        <v>342</v>
      </c>
      <c r="E62" s="353"/>
      <c r="F62" s="353"/>
      <c r="G62" s="372"/>
      <c r="H62" s="353"/>
      <c r="I62" s="159" t="s">
        <v>294</v>
      </c>
      <c r="J62" s="160" t="s">
        <v>343</v>
      </c>
      <c r="K62" s="161" t="str">
        <f>IFERROR(CONCATENATE(INDEX('8- Politicas de admiistracion '!$B$16:$F$53,MATCH('5- Identificación de Riesgos'!J62,'8- Politicas de admiistracion '!$C$16:$C$54,0),1)," - ",L62),"")</f>
        <v/>
      </c>
      <c r="L62" s="162">
        <v>1</v>
      </c>
      <c r="M62" s="353"/>
      <c r="N62" s="353"/>
      <c r="O62" s="165"/>
    </row>
    <row r="63" spans="1:258" ht="30">
      <c r="A63" s="353"/>
      <c r="B63" s="356"/>
      <c r="C63" s="357"/>
      <c r="D63" s="163" t="s">
        <v>344</v>
      </c>
      <c r="E63" s="353"/>
      <c r="F63" s="353"/>
      <c r="G63" s="372"/>
      <c r="H63" s="353"/>
      <c r="I63" s="159" t="s">
        <v>294</v>
      </c>
      <c r="J63" s="160" t="s">
        <v>345</v>
      </c>
      <c r="K63" s="161" t="str">
        <f>IFERROR(CONCATENATE(INDEX('8- Politicas de admiistracion '!$B$16:$F$53,MATCH('5- Identificación de Riesgos'!J63,'8- Politicas de admiistracion '!$C$16:$C$54,0),1)," - ",L63),"")</f>
        <v/>
      </c>
      <c r="L63" s="162">
        <v>1</v>
      </c>
      <c r="M63" s="353"/>
      <c r="N63" s="353"/>
      <c r="O63" s="165"/>
    </row>
    <row r="64" spans="1:258" s="71" customFormat="1" ht="26.25" customHeight="1" thickTop="1" thickBot="1">
      <c r="A64" s="353"/>
      <c r="B64" s="356"/>
      <c r="C64" s="357"/>
      <c r="D64" s="159" t="s">
        <v>346</v>
      </c>
      <c r="E64" s="353"/>
      <c r="F64" s="353"/>
      <c r="G64" s="372"/>
      <c r="H64" s="353"/>
      <c r="I64" s="159" t="s">
        <v>294</v>
      </c>
      <c r="J64" s="160" t="s">
        <v>345</v>
      </c>
      <c r="K64" s="161" t="str">
        <f>IFERROR(CONCATENATE(INDEX('8- Politicas de admiistracion '!$B$16:$F$53,MATCH('5- Identificación de Riesgos'!J64,'8- Politicas de admiistracion '!$C$16:$C$54,0),1)," - ",L64),"")</f>
        <v/>
      </c>
      <c r="L64" s="162">
        <v>1</v>
      </c>
      <c r="M64" s="353"/>
      <c r="N64" s="353"/>
      <c r="O64" s="165"/>
    </row>
    <row r="65" spans="1:258" s="71" customFormat="1" ht="9" hidden="1" customHeight="1" thickTop="1" thickBot="1">
      <c r="A65" s="353"/>
      <c r="B65" s="356"/>
      <c r="C65" s="357"/>
      <c r="D65" s="159"/>
      <c r="E65" s="353"/>
      <c r="F65" s="353"/>
      <c r="G65" s="372"/>
      <c r="H65" s="353"/>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53"/>
      <c r="N65" s="353"/>
      <c r="O65" s="165"/>
    </row>
    <row r="66" spans="1:258" s="71" customFormat="1" ht="9" hidden="1" customHeight="1" thickTop="1" thickBot="1">
      <c r="A66" s="353"/>
      <c r="B66" s="356"/>
      <c r="C66" s="357"/>
      <c r="D66" s="159"/>
      <c r="E66" s="353"/>
      <c r="F66" s="353"/>
      <c r="G66" s="372"/>
      <c r="H66" s="353"/>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53"/>
      <c r="N66" s="353"/>
      <c r="O66" s="165"/>
    </row>
    <row r="67" spans="1:258" s="71" customFormat="1" ht="9" hidden="1" customHeight="1" thickTop="1" thickBot="1">
      <c r="A67" s="353"/>
      <c r="B67" s="356"/>
      <c r="C67" s="357"/>
      <c r="D67" s="159"/>
      <c r="E67" s="353"/>
      <c r="F67" s="353"/>
      <c r="G67" s="372"/>
      <c r="H67" s="353"/>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53"/>
      <c r="N67" s="353"/>
      <c r="O67" s="165"/>
    </row>
    <row r="68" spans="1:258" s="71" customFormat="1" ht="9" hidden="1" customHeight="1" thickTop="1" thickBot="1">
      <c r="A68" s="353"/>
      <c r="B68" s="356"/>
      <c r="C68" s="357"/>
      <c r="D68" s="159"/>
      <c r="E68" s="353"/>
      <c r="F68" s="353"/>
      <c r="G68" s="372"/>
      <c r="H68" s="353"/>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53"/>
      <c r="N68" s="353"/>
      <c r="O68" s="165"/>
    </row>
    <row r="69" spans="1:258" s="71" customFormat="1" ht="9" hidden="1" customHeight="1" thickTop="1" thickBot="1">
      <c r="A69" s="353"/>
      <c r="B69" s="356"/>
      <c r="C69" s="357"/>
      <c r="D69" s="160"/>
      <c r="E69" s="353"/>
      <c r="F69" s="353"/>
      <c r="G69" s="372"/>
      <c r="H69" s="353"/>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53"/>
      <c r="N69" s="353"/>
      <c r="O69" s="165"/>
    </row>
    <row r="70" spans="1:258" ht="33" hidden="1" customHeight="1" thickTop="1" thickBot="1">
      <c r="A70" s="355">
        <v>7</v>
      </c>
      <c r="B70" s="356" t="s">
        <v>347</v>
      </c>
      <c r="C70" s="357" t="s">
        <v>348</v>
      </c>
      <c r="D70" s="163" t="s">
        <v>349</v>
      </c>
      <c r="E70" s="353">
        <v>200</v>
      </c>
      <c r="F70" s="353">
        <v>0</v>
      </c>
      <c r="G70" s="372">
        <f>+F70/E70</f>
        <v>0</v>
      </c>
      <c r="H70" s="353" t="s">
        <v>328</v>
      </c>
      <c r="I70" s="159" t="s">
        <v>294</v>
      </c>
      <c r="J70" s="160" t="s">
        <v>319</v>
      </c>
      <c r="K70" s="161" t="str">
        <f>IFERROR(CONCATENATE(INDEX('8- Politicas de admiistracion '!$B$16:$F$53,MATCH('5- Identificación de Riesgos'!J70,'8- Politicas de admiistracion '!$C$16:$C$54,0),1)," - ",L70),"")</f>
        <v>Menor - 2</v>
      </c>
      <c r="L70" s="162">
        <f>IFERROR(VLOOKUP(INDEX('8- Politicas de admiistracion '!$B$16:$F$64,MATCH('5- Identificación de Riesgos'!J70,'8- Politicas de admiistracion '!$C$16:$C$64,0),1),'8- Politicas de admiistracion '!$B$16:$F$64,5,FALSE),"")</f>
        <v>2</v>
      </c>
      <c r="M70" s="353" t="str">
        <f>IFERROR(CONCATENATE(INDEX('8- Politicas de admiistracion '!$B$16:$F$53,MATCH(ROUND(AVERAGE(L70:L79),0),'8- Politicas de admiistracion '!$F$16:$F$53,0),1)," - ",ROUND(AVERAGE(L70:L79),0)),"")</f>
        <v>Menor - 2</v>
      </c>
      <c r="N70" s="353" t="str">
        <f>IFERROR(CONCATENATE(VLOOKUP((LEFT(H70,LEN(H70)-4)&amp;LEFT(M70,LEN(M70)-4)),'9- Matriz de Calor '!$D$17:$E$41,2,0)," - ",RIGHT(H70,1)*RIGHT(M70,1)),"")</f>
        <v>Bajo - 2</v>
      </c>
      <c r="O70" s="165"/>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49.5" hidden="1" customHeight="1" thickTop="1" thickBot="1">
      <c r="A71" s="355"/>
      <c r="B71" s="356"/>
      <c r="C71" s="357"/>
      <c r="D71" s="163" t="s">
        <v>350</v>
      </c>
      <c r="E71" s="353"/>
      <c r="F71" s="353"/>
      <c r="G71" s="372"/>
      <c r="H71" s="353"/>
      <c r="I71" s="159" t="s">
        <v>297</v>
      </c>
      <c r="J71" s="160" t="s">
        <v>351</v>
      </c>
      <c r="K71" s="161" t="str">
        <f>IFERROR(CONCATENATE(INDEX('8- Politicas de admiistracion '!$B$16:$F$53,MATCH('5- Identificación de Riesgos'!J71,'8- Politicas de admiistracion '!$C$16:$C$54,0),1)," - ",L71),"")</f>
        <v>Menor - 2</v>
      </c>
      <c r="L71" s="162">
        <f>IFERROR(VLOOKUP(INDEX('8- Politicas de admiistracion '!$B$16:$F$64,MATCH('5- Identificación de Riesgos'!J71,'8- Politicas de admiistracion '!$C$16:$C$64,0),1),'8- Politicas de admiistracion '!$B$16:$F$64,5,FALSE),"")</f>
        <v>2</v>
      </c>
      <c r="M71" s="353"/>
      <c r="N71" s="353"/>
      <c r="O71" s="165"/>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23.25" hidden="1" customHeight="1" thickTop="1" thickBot="1">
      <c r="A72" s="355"/>
      <c r="B72" s="356"/>
      <c r="C72" s="357"/>
      <c r="D72" s="163" t="s">
        <v>352</v>
      </c>
      <c r="E72" s="353"/>
      <c r="F72" s="353"/>
      <c r="G72" s="372"/>
      <c r="H72" s="353"/>
      <c r="I72" s="159"/>
      <c r="J72" s="160"/>
      <c r="K72" s="161" t="str">
        <f>IFERROR(CONCATENATE(INDEX('8- Politicas de admiistracion '!$B$16:$F$53,MATCH('5- Identificación de Riesgos'!J72,'8- Politicas de admiistracion '!$C$16:$C$54,0),1)," - ",L72),"")</f>
        <v/>
      </c>
      <c r="L72" s="162" t="str">
        <f>IFERROR(VLOOKUP(INDEX('8- Politicas de admiistracion '!$B$16:$F$64,MATCH('5- Identificación de Riesgos'!J72,'8- Politicas de admiistracion '!$C$16:$C$64,0),1),'8- Politicas de admiistracion '!$B$16:$F$64,5,FALSE),"")</f>
        <v/>
      </c>
      <c r="M72" s="353"/>
      <c r="N72" s="353"/>
      <c r="O72" s="165"/>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19.5" hidden="1" customHeight="1" thickTop="1" thickBot="1">
      <c r="A73" s="355"/>
      <c r="B73" s="356"/>
      <c r="C73" s="357"/>
      <c r="D73" s="163" t="s">
        <v>353</v>
      </c>
      <c r="E73" s="353"/>
      <c r="F73" s="353"/>
      <c r="G73" s="372"/>
      <c r="H73" s="353"/>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53"/>
      <c r="N73" s="353"/>
      <c r="O73" s="16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9.75" hidden="1" customHeight="1" thickTop="1" thickBot="1">
      <c r="A74" s="355"/>
      <c r="B74" s="356"/>
      <c r="C74" s="357"/>
      <c r="D74" s="163"/>
      <c r="E74" s="353"/>
      <c r="F74" s="353"/>
      <c r="G74" s="372"/>
      <c r="H74" s="353"/>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53"/>
      <c r="N74" s="353"/>
      <c r="O74" s="16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9.75" hidden="1" customHeight="1" thickTop="1" thickBot="1">
      <c r="A75" s="355"/>
      <c r="B75" s="356"/>
      <c r="C75" s="357"/>
      <c r="D75" s="163"/>
      <c r="E75" s="353"/>
      <c r="F75" s="353"/>
      <c r="G75" s="372"/>
      <c r="H75" s="353"/>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53"/>
      <c r="N75" s="353"/>
      <c r="O75" s="165"/>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9.75" hidden="1" customHeight="1" thickTop="1" thickBot="1">
      <c r="A76" s="355"/>
      <c r="B76" s="356"/>
      <c r="C76" s="357"/>
      <c r="D76" s="163"/>
      <c r="E76" s="353"/>
      <c r="F76" s="353"/>
      <c r="G76" s="372"/>
      <c r="H76" s="353"/>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53"/>
      <c r="N76" s="353"/>
      <c r="O76" s="165"/>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9.75" hidden="1" customHeight="1" thickTop="1" thickBot="1">
      <c r="A77" s="355"/>
      <c r="B77" s="356"/>
      <c r="C77" s="357"/>
      <c r="D77" s="163"/>
      <c r="E77" s="353"/>
      <c r="F77" s="353"/>
      <c r="G77" s="372"/>
      <c r="H77" s="353"/>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53"/>
      <c r="N77" s="353"/>
      <c r="O77" s="165"/>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9.75" hidden="1" customHeight="1" thickTop="1" thickBot="1">
      <c r="A78" s="355"/>
      <c r="B78" s="356"/>
      <c r="C78" s="357"/>
      <c r="D78" s="163"/>
      <c r="E78" s="353"/>
      <c r="F78" s="353"/>
      <c r="G78" s="372"/>
      <c r="H78" s="353"/>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53"/>
      <c r="N78" s="353"/>
      <c r="O78" s="165"/>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9.75" hidden="1" customHeight="1" thickTop="1" thickBot="1">
      <c r="A79" s="355"/>
      <c r="B79" s="356"/>
      <c r="C79" s="357"/>
      <c r="D79" s="159"/>
      <c r="E79" s="353"/>
      <c r="F79" s="353"/>
      <c r="G79" s="372"/>
      <c r="H79" s="353"/>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53"/>
      <c r="N79" s="353"/>
      <c r="O79" s="165"/>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0.75" hidden="1" customHeight="1" thickTop="1" thickBot="1">
      <c r="A80" s="355">
        <v>8</v>
      </c>
      <c r="B80" s="356" t="s">
        <v>354</v>
      </c>
      <c r="C80" s="357" t="s">
        <v>355</v>
      </c>
      <c r="D80" s="163" t="s">
        <v>356</v>
      </c>
      <c r="E80" s="353">
        <v>320</v>
      </c>
      <c r="F80" s="353">
        <v>0</v>
      </c>
      <c r="G80" s="358">
        <f t="shared" ref="G80" si="4">F80/E80</f>
        <v>0</v>
      </c>
      <c r="H80" s="353" t="s">
        <v>328</v>
      </c>
      <c r="I80" s="159" t="s">
        <v>294</v>
      </c>
      <c r="J80" s="160" t="s">
        <v>319</v>
      </c>
      <c r="K80" s="161" t="str">
        <f>IFERROR(CONCATENATE(INDEX('8- Politicas de admiistracion '!$B$16:$F$53,MATCH('5- Identificación de Riesgos'!J80,'8- Politicas de admiistracion '!$C$16:$C$54,0),1)," - ",L80),"")</f>
        <v>Menor - 2</v>
      </c>
      <c r="L80" s="162">
        <f>IFERROR(VLOOKUP(INDEX('8- Politicas de admiistracion '!$B$16:$F$64,MATCH('5- Identificación de Riesgos'!J80,'8- Politicas de admiistracion '!$C$16:$C$64,0),1),'8- Politicas de admiistracion '!$B$16:$F$64,5,FALSE),"")</f>
        <v>2</v>
      </c>
      <c r="M80" s="353" t="str">
        <f>IFERROR(CONCATENATE(INDEX('8- Politicas de admiistracion '!$B$16:$F$53,MATCH(ROUND(AVERAGE(L80:L89),0),'8- Politicas de admiistracion '!$F$16:$F$53,0),1)," - ",ROUND(AVERAGE(L80:L89),0)),"")</f>
        <v>Menor - 2</v>
      </c>
      <c r="N80" s="353" t="str">
        <f>IFERROR(CONCATENATE(VLOOKUP((LEFT(H80,LEN(H80)-4)&amp;LEFT(M80,LEN(M80)-4)),'9- Matriz de Calor '!$D$17:$E$41,2,0)," - ",RIGHT(H80,1)*RIGHT(M80,1)),"")</f>
        <v>Bajo - 2</v>
      </c>
      <c r="O80" s="354">
        <f>RIGHT(H80,1)*RIGHT(M80,1)</f>
        <v>2</v>
      </c>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1.75" hidden="1" customHeight="1" thickTop="1" thickBot="1">
      <c r="A81" s="355"/>
      <c r="B81" s="356"/>
      <c r="C81" s="357"/>
      <c r="D81" s="163" t="s">
        <v>357</v>
      </c>
      <c r="E81" s="353"/>
      <c r="F81" s="353"/>
      <c r="G81" s="358"/>
      <c r="H81" s="353"/>
      <c r="I81" s="159" t="s">
        <v>297</v>
      </c>
      <c r="J81" s="160" t="s">
        <v>298</v>
      </c>
      <c r="K81" s="161" t="str">
        <f>IFERROR(CONCATENATE(INDEX('8- Politicas de admiistracion '!$B$16:$F$53,MATCH('5- Identificación de Riesgos'!J81,'8- Politicas de admiistracion '!$C$16:$C$54,0),1)," - ",L81),"")</f>
        <v>Leve - 1</v>
      </c>
      <c r="L81" s="162">
        <f>IFERROR(VLOOKUP(INDEX('8- Politicas de admiistracion '!$B$16:$F$64,MATCH('5- Identificación de Riesgos'!J81,'8- Politicas de admiistracion '!$C$16:$C$64,0),1),'8- Politicas de admiistracion '!$B$16:$F$64,5,FALSE),"")</f>
        <v>1</v>
      </c>
      <c r="M81" s="353"/>
      <c r="N81" s="353"/>
      <c r="O81" s="354"/>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30" hidden="1" customHeight="1" thickTop="1" thickBot="1">
      <c r="A82" s="355"/>
      <c r="B82" s="356"/>
      <c r="C82" s="357"/>
      <c r="D82" s="159" t="s">
        <v>358</v>
      </c>
      <c r="E82" s="353"/>
      <c r="F82" s="353"/>
      <c r="G82" s="358"/>
      <c r="H82" s="353"/>
      <c r="I82" s="159"/>
      <c r="J82" s="160"/>
      <c r="K82" s="161" t="str">
        <f>IFERROR(CONCATENATE(INDEX('8- Politicas de admiistracion '!$B$16:$F$53,MATCH('5- Identificación de Riesgos'!J82,'8- Politicas de admiistracion '!$C$16:$C$54,0),1)," - ",L82),"")</f>
        <v/>
      </c>
      <c r="L82" s="162" t="str">
        <f>IFERROR(VLOOKUP(INDEX('8- Politicas de admiistracion '!$B$16:$F$64,MATCH('5- Identificación de Riesgos'!J82,'8- Politicas de admiistracion '!$C$16:$C$64,0),1),'8- Politicas de admiistracion '!$B$16:$F$64,5,FALSE),"")</f>
        <v/>
      </c>
      <c r="M82" s="353"/>
      <c r="N82" s="353"/>
      <c r="O82" s="354"/>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7.25" hidden="1" customHeight="1" thickTop="1" thickBot="1">
      <c r="A83" s="355"/>
      <c r="B83" s="356"/>
      <c r="C83" s="357"/>
      <c r="D83" s="160" t="s">
        <v>359</v>
      </c>
      <c r="E83" s="353"/>
      <c r="F83" s="353"/>
      <c r="G83" s="358"/>
      <c r="H83" s="353"/>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53"/>
      <c r="N83" s="353"/>
      <c r="O83" s="354"/>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0.5" hidden="1" customHeight="1" thickTop="1" thickBot="1">
      <c r="A84" s="355"/>
      <c r="B84" s="356"/>
      <c r="C84" s="357"/>
      <c r="D84" s="159"/>
      <c r="E84" s="353"/>
      <c r="F84" s="353"/>
      <c r="G84" s="358"/>
      <c r="H84" s="353"/>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53"/>
      <c r="N84" s="353"/>
      <c r="O84" s="354"/>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0.5" hidden="1" customHeight="1" thickTop="1" thickBot="1">
      <c r="A85" s="355"/>
      <c r="B85" s="356"/>
      <c r="C85" s="357"/>
      <c r="D85" s="159"/>
      <c r="E85" s="353"/>
      <c r="F85" s="353"/>
      <c r="G85" s="358"/>
      <c r="H85" s="353"/>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53"/>
      <c r="N85" s="353"/>
      <c r="O85" s="354"/>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0.5" hidden="1" customHeight="1" thickTop="1" thickBot="1">
      <c r="A86" s="355"/>
      <c r="B86" s="356"/>
      <c r="C86" s="357"/>
      <c r="D86" s="159"/>
      <c r="E86" s="353"/>
      <c r="F86" s="353"/>
      <c r="G86" s="358"/>
      <c r="H86" s="353"/>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53"/>
      <c r="N86" s="353"/>
      <c r="O86" s="354"/>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0.5" hidden="1" customHeight="1" thickTop="1" thickBot="1">
      <c r="A87" s="355"/>
      <c r="B87" s="356"/>
      <c r="C87" s="357"/>
      <c r="D87" s="159"/>
      <c r="E87" s="353"/>
      <c r="F87" s="353"/>
      <c r="G87" s="358"/>
      <c r="H87" s="353"/>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53"/>
      <c r="N87" s="353"/>
      <c r="O87" s="354"/>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0.5" hidden="1" customHeight="1" thickTop="1" thickBot="1">
      <c r="A88" s="355"/>
      <c r="B88" s="356"/>
      <c r="C88" s="357"/>
      <c r="D88" s="159"/>
      <c r="E88" s="353"/>
      <c r="F88" s="353"/>
      <c r="G88" s="358"/>
      <c r="H88" s="353"/>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53"/>
      <c r="N88" s="353"/>
      <c r="O88" s="354"/>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0.5" hidden="1" customHeight="1" thickTop="1" thickBot="1">
      <c r="A89" s="355"/>
      <c r="B89" s="356"/>
      <c r="C89" s="357"/>
      <c r="D89" s="159"/>
      <c r="E89" s="353"/>
      <c r="F89" s="353"/>
      <c r="G89" s="358"/>
      <c r="H89" s="353"/>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53"/>
      <c r="N89" s="353"/>
      <c r="O89" s="354"/>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30" hidden="1">
      <c r="A90" s="355">
        <v>9</v>
      </c>
      <c r="B90" s="357" t="s">
        <v>360</v>
      </c>
      <c r="C90" s="357" t="s">
        <v>361</v>
      </c>
      <c r="D90" s="163" t="s">
        <v>356</v>
      </c>
      <c r="E90" s="353">
        <v>300</v>
      </c>
      <c r="F90" s="353">
        <v>0</v>
      </c>
      <c r="G90" s="358">
        <f t="shared" ref="G90" si="5">F90/E90</f>
        <v>0</v>
      </c>
      <c r="H90" s="353" t="s">
        <v>328</v>
      </c>
      <c r="I90" s="159" t="s">
        <v>294</v>
      </c>
      <c r="J90" s="160" t="s">
        <v>319</v>
      </c>
      <c r="K90" s="161" t="str">
        <f>IFERROR(CONCATENATE(INDEX('8- Politicas de admiistracion '!$B$16:$F$53,MATCH('5- Identificación de Riesgos'!J90,'8- Politicas de admiistracion '!$C$16:$C$54,0),1)," - ",L90),"")</f>
        <v>Menor - 2</v>
      </c>
      <c r="L90" s="162">
        <f>IFERROR(VLOOKUP(INDEX('8- Politicas de admiistracion '!$B$16:$F$64,MATCH('5- Identificación de Riesgos'!J90,'8- Politicas de admiistracion '!$C$16:$C$64,0),1),'8- Politicas de admiistracion '!$B$16:$F$64,5,FALSE),"")</f>
        <v>2</v>
      </c>
      <c r="M90" s="353" t="str">
        <f>IFERROR(CONCATENATE(INDEX('8- Politicas de admiistracion '!$B$16:$F$53,MATCH(ROUND(AVERAGE(L90:L99),0),'8- Politicas de admiistracion '!$F$16:$F$53,0),1)," - ",ROUND(AVERAGE(L90:L99),0)),"")</f>
        <v>Menor - 2</v>
      </c>
      <c r="N90" s="353" t="str">
        <f>IFERROR(CONCATENATE(VLOOKUP((LEFT(H90,LEN(H90)-4)&amp;LEFT(M90,LEN(M90)-4)),'9- Matriz de Calor '!$D$17:$E$41,2,0)," - ",RIGHT(H90,1)*RIGHT(M90,1)),"")</f>
        <v>Bajo - 2</v>
      </c>
      <c r="O90" s="166"/>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21" hidden="1" customHeight="1" thickTop="1" thickBot="1">
      <c r="A91" s="355"/>
      <c r="B91" s="357"/>
      <c r="C91" s="357"/>
      <c r="D91" s="163" t="s">
        <v>357</v>
      </c>
      <c r="E91" s="353"/>
      <c r="F91" s="353"/>
      <c r="G91" s="358"/>
      <c r="H91" s="353"/>
      <c r="I91" s="159" t="s">
        <v>297</v>
      </c>
      <c r="J91" s="160" t="s">
        <v>298</v>
      </c>
      <c r="K91" s="161" t="str">
        <f>IFERROR(CONCATENATE(INDEX('8- Politicas de admiistracion '!$B$16:$F$53,MATCH('5- Identificación de Riesgos'!J91,'8- Politicas de admiistracion '!$C$16:$C$54,0),1)," - ",L91),"")</f>
        <v>Leve - 1</v>
      </c>
      <c r="L91" s="162">
        <f>IFERROR(VLOOKUP(INDEX('8- Politicas de admiistracion '!$B$16:$F$64,MATCH('5- Identificación de Riesgos'!J91,'8- Politicas de admiistracion '!$C$16:$C$64,0),1),'8- Politicas de admiistracion '!$B$16:$F$64,5,FALSE),"")</f>
        <v>1</v>
      </c>
      <c r="M91" s="353"/>
      <c r="N91" s="353"/>
      <c r="O91" s="166"/>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43.5" hidden="1" customHeight="1" thickTop="1" thickBot="1">
      <c r="A92" s="355"/>
      <c r="B92" s="357"/>
      <c r="C92" s="357"/>
      <c r="D92" s="163" t="s">
        <v>362</v>
      </c>
      <c r="E92" s="353"/>
      <c r="F92" s="353"/>
      <c r="G92" s="358"/>
      <c r="H92" s="353"/>
      <c r="I92" s="159"/>
      <c r="J92" s="160"/>
      <c r="K92" s="161" t="str">
        <f>IFERROR(CONCATENATE(INDEX('8- Politicas de admiistracion '!$B$16:$F$53,MATCH('5- Identificación de Riesgos'!J92,'8- Politicas de admiistracion '!$C$16:$C$54,0),1)," - ",L92),"")</f>
        <v/>
      </c>
      <c r="L92" s="162" t="str">
        <f>IFERROR(VLOOKUP(INDEX('8- Politicas de admiistracion '!$B$16:$F$64,MATCH('5- Identificación de Riesgos'!J92,'8- Politicas de admiistracion '!$C$16:$C$64,0),1),'8- Politicas de admiistracion '!$B$16:$F$64,5,FALSE),"")</f>
        <v/>
      </c>
      <c r="M92" s="353"/>
      <c r="N92" s="353"/>
      <c r="O92" s="166"/>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6.5" hidden="1" thickTop="1" thickBot="1">
      <c r="A93" s="355"/>
      <c r="B93" s="357"/>
      <c r="C93" s="357"/>
      <c r="D93" s="159"/>
      <c r="E93" s="353"/>
      <c r="F93" s="353"/>
      <c r="G93" s="358"/>
      <c r="H93" s="353"/>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53"/>
      <c r="N93" s="353"/>
      <c r="O93" s="166"/>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6.5" hidden="1" thickTop="1" thickBot="1">
      <c r="A94" s="355"/>
      <c r="B94" s="357"/>
      <c r="C94" s="357"/>
      <c r="D94" s="163"/>
      <c r="E94" s="353"/>
      <c r="F94" s="353"/>
      <c r="G94" s="358"/>
      <c r="H94" s="353"/>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53"/>
      <c r="N94" s="353"/>
      <c r="O94" s="166"/>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6.5" hidden="1" thickTop="1" thickBot="1">
      <c r="A95" s="355"/>
      <c r="B95" s="357"/>
      <c r="C95" s="357"/>
      <c r="D95" s="163"/>
      <c r="E95" s="353"/>
      <c r="F95" s="353"/>
      <c r="G95" s="358"/>
      <c r="H95" s="353"/>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53"/>
      <c r="N95" s="353"/>
      <c r="O95" s="166"/>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9.75" hidden="1" customHeight="1" thickTop="1" thickBot="1">
      <c r="A96" s="355"/>
      <c r="B96" s="357"/>
      <c r="C96" s="357"/>
      <c r="D96" s="163"/>
      <c r="E96" s="353"/>
      <c r="F96" s="353"/>
      <c r="G96" s="358"/>
      <c r="H96" s="353"/>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53"/>
      <c r="N96" s="353"/>
      <c r="O96" s="166"/>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9.75" hidden="1" customHeight="1" thickTop="1" thickBot="1">
      <c r="A97" s="355"/>
      <c r="B97" s="357"/>
      <c r="C97" s="357"/>
      <c r="D97" s="159"/>
      <c r="E97" s="353"/>
      <c r="F97" s="353"/>
      <c r="G97" s="358"/>
      <c r="H97" s="353"/>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53"/>
      <c r="N97" s="353"/>
      <c r="O97" s="166"/>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9.75" hidden="1" customHeight="1" thickTop="1" thickBot="1">
      <c r="A98" s="355"/>
      <c r="B98" s="357"/>
      <c r="C98" s="357"/>
      <c r="D98" s="159"/>
      <c r="E98" s="353"/>
      <c r="F98" s="353"/>
      <c r="G98" s="358"/>
      <c r="H98" s="353"/>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53"/>
      <c r="N98" s="353"/>
      <c r="O98" s="166"/>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9.75" hidden="1" customHeight="1" thickTop="1" thickBot="1">
      <c r="A99" s="355"/>
      <c r="B99" s="357"/>
      <c r="C99" s="357"/>
      <c r="D99" s="159"/>
      <c r="E99" s="353"/>
      <c r="F99" s="353"/>
      <c r="G99" s="358"/>
      <c r="H99" s="353"/>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53"/>
      <c r="N99" s="353"/>
      <c r="O99" s="166"/>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36" hidden="1" customHeight="1" thickTop="1" thickBot="1">
      <c r="A100" s="355">
        <v>10</v>
      </c>
      <c r="B100" s="356" t="s">
        <v>363</v>
      </c>
      <c r="C100" s="357" t="s">
        <v>364</v>
      </c>
      <c r="D100" s="163" t="s">
        <v>356</v>
      </c>
      <c r="E100" s="353">
        <v>8036</v>
      </c>
      <c r="F100" s="353">
        <v>0</v>
      </c>
      <c r="G100" s="358">
        <f t="shared" ref="G100" si="6">F100/E100</f>
        <v>0</v>
      </c>
      <c r="H100" s="353" t="s">
        <v>328</v>
      </c>
      <c r="I100" s="159" t="s">
        <v>294</v>
      </c>
      <c r="J100" s="160" t="s">
        <v>319</v>
      </c>
      <c r="K100" s="161" t="str">
        <f>IFERROR(CONCATENATE(INDEX('8- Politicas de admiistracion '!$B$16:$F$53,MATCH('5- Identificación de Riesgos'!J100,'8- Politicas de admiistracion '!$C$16:$C$54,0),1)," - ",L100),"")</f>
        <v>Menor - 2</v>
      </c>
      <c r="L100" s="162">
        <f>IFERROR(VLOOKUP(INDEX('8- Politicas de admiistracion '!$B$16:$F$64,MATCH('5- Identificación de Riesgos'!J100,'8- Politicas de admiistracion '!$C$16:$C$64,0),1),'8- Politicas de admiistracion '!$B$16:$F$64,5,FALSE),"")</f>
        <v>2</v>
      </c>
      <c r="M100" s="353" t="str">
        <f>IFERROR(CONCATENATE(INDEX('8- Politicas de admiistracion '!$B$16:$F$53,MATCH(ROUND(AVERAGE(L100:L109),0),'8- Politicas de admiistracion '!$F$16:$F$53,0),1)," - ",ROUND(AVERAGE(L100:L109),0)),"")</f>
        <v>Menor - 2</v>
      </c>
      <c r="N100" s="353" t="str">
        <f>IFERROR(CONCATENATE(VLOOKUP((LEFT(H100,LEN(H100)-4)&amp;LEFT(M100,LEN(M100)-4)),'9- Matriz de Calor '!$D$17:$E$41,2,0)," - ",RIGHT(H100,1)*RIGHT(M100,1)),"")</f>
        <v>Bajo - 2</v>
      </c>
      <c r="O100" s="354">
        <f>RIGHT(H100,1)*RIGHT(M100,1)</f>
        <v>2</v>
      </c>
      <c r="P100" s="72"/>
      <c r="Q100" s="71" t="s">
        <v>365</v>
      </c>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26.25" hidden="1" customHeight="1" thickTop="1" thickBot="1">
      <c r="A101" s="355"/>
      <c r="B101" s="356"/>
      <c r="C101" s="357"/>
      <c r="D101" s="163" t="s">
        <v>357</v>
      </c>
      <c r="E101" s="353"/>
      <c r="F101" s="353"/>
      <c r="G101" s="358"/>
      <c r="H101" s="353"/>
      <c r="I101" s="159" t="s">
        <v>297</v>
      </c>
      <c r="J101" s="160" t="s">
        <v>351</v>
      </c>
      <c r="K101" s="161" t="str">
        <f>IFERROR(CONCATENATE(INDEX('8- Politicas de admiistracion '!$B$16:$F$53,MATCH('5- Identificación de Riesgos'!J101,'8- Politicas de admiistracion '!$C$16:$C$54,0),1)," - ",L101),"")</f>
        <v>Menor - 2</v>
      </c>
      <c r="L101" s="162">
        <f>IFERROR(VLOOKUP(INDEX('8- Politicas de admiistracion '!$B$16:$F$64,MATCH('5- Identificación de Riesgos'!J101,'8- Politicas de admiistracion '!$C$16:$C$64,0),1),'8- Politicas de admiistracion '!$B$16:$F$64,5,FALSE),"")</f>
        <v>2</v>
      </c>
      <c r="M101" s="353"/>
      <c r="N101" s="353"/>
      <c r="O101" s="354"/>
      <c r="P101" s="72"/>
      <c r="Q101" s="71" t="s">
        <v>351</v>
      </c>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46.5" hidden="1" thickTop="1" thickBot="1">
      <c r="A102" s="355"/>
      <c r="B102" s="356"/>
      <c r="C102" s="357"/>
      <c r="D102" s="159" t="s">
        <v>366</v>
      </c>
      <c r="E102" s="353"/>
      <c r="F102" s="353"/>
      <c r="G102" s="358"/>
      <c r="H102" s="353"/>
      <c r="I102" s="159"/>
      <c r="J102" s="160"/>
      <c r="K102" s="161" t="str">
        <f>IFERROR(CONCATENATE(INDEX('8- Politicas de admiistracion '!$B$16:$F$53,MATCH('5- Identificación de Riesgos'!J102,'8- Politicas de admiistracion '!$C$16:$C$54,0),1)," - ",L102),"")</f>
        <v/>
      </c>
      <c r="L102" s="162" t="str">
        <f>IFERROR(VLOOKUP(INDEX('8- Politicas de admiistracion '!$B$16:$F$64,MATCH('5- Identificación de Riesgos'!J102,'8- Politicas de admiistracion '!$C$16:$C$64,0),1),'8- Politicas de admiistracion '!$B$16:$F$64,5,FALSE),"")</f>
        <v/>
      </c>
      <c r="M102" s="353"/>
      <c r="N102" s="353"/>
      <c r="O102" s="354"/>
      <c r="P102" s="72"/>
      <c r="Q102" s="71" t="s">
        <v>367</v>
      </c>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33.75" hidden="1" customHeight="1" thickTop="1" thickBot="1">
      <c r="A103" s="355"/>
      <c r="B103" s="356"/>
      <c r="C103" s="357"/>
      <c r="D103" s="160" t="s">
        <v>368</v>
      </c>
      <c r="E103" s="353"/>
      <c r="F103" s="353"/>
      <c r="G103" s="358"/>
      <c r="H103" s="353"/>
      <c r="I103" s="159"/>
      <c r="J103" s="160"/>
      <c r="K103" s="161" t="str">
        <f>IFERROR(CONCATENATE(INDEX('8- Politicas de admiistracion '!$B$16:$F$53,MATCH('5- Identificación de Riesgos'!J103,'8- Politicas de admiistracion '!$C$16:$C$54,0),1)," - ",L103),"")</f>
        <v/>
      </c>
      <c r="L103" s="162" t="str">
        <f>IFERROR(VLOOKUP(INDEX('8- Politicas de admiistracion '!$B$16:$F$64,MATCH('5- Identificación de Riesgos'!J103,'8- Politicas de admiistracion '!$C$16:$C$64,0),1),'8- Politicas de admiistracion '!$B$16:$F$64,5,FALSE),"")</f>
        <v/>
      </c>
      <c r="M103" s="353"/>
      <c r="N103" s="353"/>
      <c r="O103" s="354"/>
      <c r="P103" s="72"/>
      <c r="Q103" s="71" t="s">
        <v>369</v>
      </c>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33.75" hidden="1" customHeight="1" thickTop="1" thickBot="1">
      <c r="A104" s="355"/>
      <c r="B104" s="356"/>
      <c r="C104" s="357"/>
      <c r="D104" s="159" t="s">
        <v>370</v>
      </c>
      <c r="E104" s="353"/>
      <c r="F104" s="353"/>
      <c r="G104" s="358"/>
      <c r="H104" s="353"/>
      <c r="I104" s="159"/>
      <c r="J104" s="160"/>
      <c r="K104" s="161" t="str">
        <f>IFERROR(CONCATENATE(INDEX('8- Politicas de admiistracion '!$B$16:$F$53,MATCH('5- Identificación de Riesgos'!J104,'8- Politicas de admiistracion '!$C$16:$C$54,0),1)," - ",L104),"")</f>
        <v/>
      </c>
      <c r="L104" s="162" t="str">
        <f>IFERROR(VLOOKUP(INDEX('8- Politicas de admiistracion '!$B$16:$F$64,MATCH('5- Identificación de Riesgos'!J104,'8- Politicas de admiistracion '!$C$16:$C$64,0),1),'8- Politicas de admiistracion '!$B$16:$F$64,5,FALSE),"")</f>
        <v/>
      </c>
      <c r="M104" s="353"/>
      <c r="N104" s="353"/>
      <c r="O104" s="354"/>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33.75" hidden="1" customHeight="1" thickTop="1" thickBot="1">
      <c r="A105" s="355"/>
      <c r="B105" s="356"/>
      <c r="C105" s="357"/>
      <c r="D105" s="159" t="s">
        <v>371</v>
      </c>
      <c r="E105" s="353"/>
      <c r="F105" s="353"/>
      <c r="G105" s="358"/>
      <c r="H105" s="353"/>
      <c r="I105" s="159"/>
      <c r="J105" s="160"/>
      <c r="K105" s="161" t="str">
        <f>IFERROR(CONCATENATE(INDEX('8- Politicas de admiistracion '!$B$16:$F$53,MATCH('5- Identificación de Riesgos'!J105,'8- Politicas de admiistracion '!$C$16:$C$54,0),1)," - ",L105),"")</f>
        <v/>
      </c>
      <c r="L105" s="162" t="str">
        <f>IFERROR(VLOOKUP(INDEX('8- Politicas de admiistracion '!$B$16:$F$64,MATCH('5- Identificación de Riesgos'!J105,'8- Politicas de admiistracion '!$C$16:$C$64,0),1),'8- Politicas de admiistracion '!$B$16:$F$64,5,FALSE),"")</f>
        <v/>
      </c>
      <c r="M105" s="353"/>
      <c r="N105" s="353"/>
      <c r="O105" s="354"/>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1.25" hidden="1" customHeight="1" thickTop="1" thickBot="1">
      <c r="A106" s="355"/>
      <c r="B106" s="356"/>
      <c r="C106" s="357"/>
      <c r="D106" s="159"/>
      <c r="E106" s="353"/>
      <c r="F106" s="353"/>
      <c r="G106" s="358"/>
      <c r="H106" s="353"/>
      <c r="I106" s="159"/>
      <c r="J106" s="160"/>
      <c r="K106" s="161" t="str">
        <f>IFERROR(CONCATENATE(INDEX('8- Politicas de admiistracion '!$B$16:$F$53,MATCH('5- Identificación de Riesgos'!J106,'8- Politicas de admiistracion '!$C$16:$C$54,0),1)," - ",L106),"")</f>
        <v/>
      </c>
      <c r="L106" s="162" t="str">
        <f>IFERROR(VLOOKUP(INDEX('8- Politicas de admiistracion '!$B$16:$F$64,MATCH('5- Identificación de Riesgos'!J106,'8- Politicas de admiistracion '!$C$16:$C$64,0),1),'8- Politicas de admiistracion '!$B$16:$F$64,5,FALSE),"")</f>
        <v/>
      </c>
      <c r="M106" s="353"/>
      <c r="N106" s="353"/>
      <c r="O106" s="354"/>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1.25" hidden="1" customHeight="1" thickTop="1" thickBot="1">
      <c r="A107" s="355"/>
      <c r="B107" s="356"/>
      <c r="C107" s="357"/>
      <c r="D107" s="159"/>
      <c r="E107" s="353"/>
      <c r="F107" s="353"/>
      <c r="G107" s="358"/>
      <c r="H107" s="353"/>
      <c r="I107" s="159"/>
      <c r="J107" s="160"/>
      <c r="K107" s="161" t="str">
        <f>IFERROR(CONCATENATE(INDEX('8- Politicas de admiistracion '!$B$16:$F$53,MATCH('5- Identificación de Riesgos'!J107,'8- Politicas de admiistracion '!$C$16:$C$54,0),1)," - ",L107),"")</f>
        <v/>
      </c>
      <c r="L107" s="162" t="str">
        <f>IFERROR(VLOOKUP(INDEX('8- Politicas de admiistracion '!$B$16:$F$64,MATCH('5- Identificación de Riesgos'!J107,'8- Politicas de admiistracion '!$C$16:$C$64,0),1),'8- Politicas de admiistracion '!$B$16:$F$64,5,FALSE),"")</f>
        <v/>
      </c>
      <c r="M107" s="353"/>
      <c r="N107" s="353"/>
      <c r="O107" s="354"/>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1.25" hidden="1" customHeight="1" thickTop="1" thickBot="1">
      <c r="A108" s="355"/>
      <c r="B108" s="356"/>
      <c r="C108" s="357"/>
      <c r="D108" s="159"/>
      <c r="E108" s="353"/>
      <c r="F108" s="353"/>
      <c r="G108" s="358"/>
      <c r="H108" s="353"/>
      <c r="I108" s="159"/>
      <c r="J108" s="160"/>
      <c r="K108" s="161" t="str">
        <f>IFERROR(CONCATENATE(INDEX('8- Politicas de admiistracion '!$B$16:$F$53,MATCH('5- Identificación de Riesgos'!J108,'8- Politicas de admiistracion '!$C$16:$C$54,0),1)," - ",L108),"")</f>
        <v/>
      </c>
      <c r="L108" s="162" t="str">
        <f>IFERROR(VLOOKUP(INDEX('8- Politicas de admiistracion '!$B$16:$F$64,MATCH('5- Identificación de Riesgos'!J108,'8- Politicas de admiistracion '!$C$16:$C$64,0),1),'8- Politicas de admiistracion '!$B$16:$F$64,5,FALSE),"")</f>
        <v/>
      </c>
      <c r="M108" s="353"/>
      <c r="N108" s="353"/>
      <c r="O108" s="354"/>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1.25" hidden="1" customHeight="1" thickTop="1" thickBot="1">
      <c r="A109" s="355"/>
      <c r="B109" s="356"/>
      <c r="C109" s="357"/>
      <c r="D109" s="159"/>
      <c r="E109" s="353"/>
      <c r="F109" s="353"/>
      <c r="G109" s="358"/>
      <c r="H109" s="353"/>
      <c r="I109" s="159"/>
      <c r="J109" s="160"/>
      <c r="K109" s="161" t="str">
        <f>IFERROR(CONCATENATE(INDEX('8- Politicas de admiistracion '!$B$16:$F$53,MATCH('5- Identificación de Riesgos'!J109,'8- Politicas de admiistracion '!$C$16:$C$54,0),1)," - ",L109),"")</f>
        <v/>
      </c>
      <c r="L109" s="162" t="str">
        <f>IFERROR(VLOOKUP(INDEX('8- Politicas de admiistracion '!$B$16:$F$64,MATCH('5- Identificación de Riesgos'!J109,'8- Politicas de admiistracion '!$C$16:$C$64,0),1),'8- Politicas de admiistracion '!$B$16:$F$64,5,FALSE),"")</f>
        <v/>
      </c>
      <c r="M109" s="353"/>
      <c r="N109" s="353"/>
      <c r="O109" s="354"/>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36" hidden="1" customHeight="1" thickTop="1" thickBot="1">
      <c r="A110" s="355">
        <v>11</v>
      </c>
      <c r="B110" s="356" t="s">
        <v>372</v>
      </c>
      <c r="C110" s="357" t="s">
        <v>373</v>
      </c>
      <c r="D110" s="163" t="s">
        <v>356</v>
      </c>
      <c r="E110" s="353">
        <v>100</v>
      </c>
      <c r="F110" s="353">
        <v>0</v>
      </c>
      <c r="G110" s="358">
        <f t="shared" ref="G110" si="7">F110/E110</f>
        <v>0</v>
      </c>
      <c r="H110" s="353" t="s">
        <v>328</v>
      </c>
      <c r="I110" s="159" t="s">
        <v>294</v>
      </c>
      <c r="J110" s="160" t="s">
        <v>319</v>
      </c>
      <c r="K110" s="161" t="str">
        <f>IFERROR(CONCATENATE(INDEX('8- Politicas de admiistracion '!$B$16:$F$53,MATCH('5- Identificación de Riesgos'!J110,'8- Politicas de admiistracion '!$C$16:$C$54,0),1)," - ",L110),"")</f>
        <v>Menor - 2</v>
      </c>
      <c r="L110" s="162">
        <f>IFERROR(VLOOKUP(INDEX('8- Politicas de admiistracion '!$B$16:$F$64,MATCH('5- Identificación de Riesgos'!J110,'8- Politicas de admiistracion '!$C$16:$C$64,0),1),'8- Politicas de admiistracion '!$B$16:$F$64,5,FALSE),"")</f>
        <v>2</v>
      </c>
      <c r="M110" s="353" t="str">
        <f>IFERROR(CONCATENATE(INDEX('8- Politicas de admiistracion '!$B$16:$F$53,MATCH(ROUND(AVERAGE(L110:L119),0),'8- Politicas de admiistracion '!$F$16:$F$53,0),1)," - ",ROUND(AVERAGE(L110:L119),0)),"")</f>
        <v>Menor - 2</v>
      </c>
      <c r="N110" s="353" t="str">
        <f>IFERROR(CONCATENATE(VLOOKUP((LEFT(H110,LEN(H110)-4)&amp;LEFT(M110,LEN(M110)-4)),'9- Matriz de Calor '!$D$17:$E$41,2,0)," - ",RIGHT(H110,1)*RIGHT(M110,1)),"")</f>
        <v>Bajo - 2</v>
      </c>
      <c r="O110" s="354">
        <f>RIGHT(H110,1)*RIGHT(M110,1)</f>
        <v>2</v>
      </c>
      <c r="P110" s="72"/>
      <c r="Q110" s="71" t="s">
        <v>365</v>
      </c>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ht="26.25" hidden="1" customHeight="1" thickTop="1" thickBot="1">
      <c r="A111" s="355"/>
      <c r="B111" s="356"/>
      <c r="C111" s="357"/>
      <c r="D111" s="163" t="s">
        <v>357</v>
      </c>
      <c r="E111" s="353"/>
      <c r="F111" s="353"/>
      <c r="G111" s="358"/>
      <c r="H111" s="353"/>
      <c r="I111" s="159" t="s">
        <v>297</v>
      </c>
      <c r="J111" s="160" t="s">
        <v>351</v>
      </c>
      <c r="K111" s="161" t="str">
        <f>IFERROR(CONCATENATE(INDEX('8- Politicas de admiistracion '!$B$16:$F$53,MATCH('5- Identificación de Riesgos'!J111,'8- Politicas de admiistracion '!$C$16:$C$54,0),1)," - ",L111),"")</f>
        <v>Menor - 2</v>
      </c>
      <c r="L111" s="162">
        <f>IFERROR(VLOOKUP(INDEX('8- Politicas de admiistracion '!$B$16:$F$64,MATCH('5- Identificación de Riesgos'!J111,'8- Politicas de admiistracion '!$C$16:$C$64,0),1),'8- Politicas de admiistracion '!$B$16:$F$64,5,FALSE),"")</f>
        <v>2</v>
      </c>
      <c r="M111" s="353"/>
      <c r="N111" s="353"/>
      <c r="O111" s="354"/>
      <c r="P111" s="72"/>
      <c r="Q111" s="71" t="s">
        <v>351</v>
      </c>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ht="16.5" hidden="1" thickTop="1" thickBot="1">
      <c r="A112" s="355"/>
      <c r="B112" s="356"/>
      <c r="C112" s="357"/>
      <c r="D112" s="159" t="s">
        <v>374</v>
      </c>
      <c r="E112" s="353"/>
      <c r="F112" s="353"/>
      <c r="G112" s="358"/>
      <c r="H112" s="353"/>
      <c r="I112" s="159"/>
      <c r="J112" s="160"/>
      <c r="K112" s="161" t="str">
        <f>IFERROR(CONCATENATE(INDEX('8- Politicas de admiistracion '!$B$16:$F$53,MATCH('5- Identificación de Riesgos'!J112,'8- Politicas de admiistracion '!$C$16:$C$54,0),1)," - ",L112),"")</f>
        <v/>
      </c>
      <c r="L112" s="162" t="str">
        <f>IFERROR(VLOOKUP(INDEX('8- Politicas de admiistracion '!$B$16:$F$64,MATCH('5- Identificación de Riesgos'!J112,'8- Politicas de admiistracion '!$C$16:$C$64,0),1),'8- Politicas de admiistracion '!$B$16:$F$64,5,FALSE),"")</f>
        <v/>
      </c>
      <c r="M112" s="353"/>
      <c r="N112" s="353"/>
      <c r="O112" s="354"/>
      <c r="P112" s="72"/>
      <c r="Q112" s="71" t="s">
        <v>367</v>
      </c>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1.25" hidden="1" customHeight="1" thickTop="1" thickBot="1">
      <c r="A113" s="355"/>
      <c r="B113" s="356"/>
      <c r="C113" s="357"/>
      <c r="D113" s="160"/>
      <c r="E113" s="353"/>
      <c r="F113" s="353"/>
      <c r="G113" s="358"/>
      <c r="H113" s="353"/>
      <c r="I113" s="159"/>
      <c r="J113" s="160"/>
      <c r="K113" s="161" t="str">
        <f>IFERROR(CONCATENATE(INDEX('8- Politicas de admiistracion '!$B$16:$F$53,MATCH('5- Identificación de Riesgos'!J113,'8- Politicas de admiistracion '!$C$16:$C$54,0),1)," - ",L113),"")</f>
        <v/>
      </c>
      <c r="L113" s="162" t="str">
        <f>IFERROR(VLOOKUP(INDEX('8- Politicas de admiistracion '!$B$16:$F$64,MATCH('5- Identificación de Riesgos'!J113,'8- Politicas de admiistracion '!$C$16:$C$64,0),1),'8- Politicas de admiistracion '!$B$16:$F$64,5,FALSE),"")</f>
        <v/>
      </c>
      <c r="M113" s="353"/>
      <c r="N113" s="353"/>
      <c r="O113" s="354"/>
      <c r="P113" s="72"/>
      <c r="Q113" s="71" t="s">
        <v>369</v>
      </c>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1.25" hidden="1" customHeight="1" thickTop="1" thickBot="1">
      <c r="A114" s="355"/>
      <c r="B114" s="356"/>
      <c r="C114" s="357"/>
      <c r="D114" s="159"/>
      <c r="E114" s="353"/>
      <c r="F114" s="353"/>
      <c r="G114" s="358"/>
      <c r="H114" s="353"/>
      <c r="I114" s="159"/>
      <c r="J114" s="160"/>
      <c r="K114" s="161" t="str">
        <f>IFERROR(CONCATENATE(INDEX('8- Politicas de admiistracion '!$B$16:$F$53,MATCH('5- Identificación de Riesgos'!J114,'8- Politicas de admiistracion '!$C$16:$C$54,0),1)," - ",L114),"")</f>
        <v/>
      </c>
      <c r="L114" s="162" t="str">
        <f>IFERROR(VLOOKUP(INDEX('8- Politicas de admiistracion '!$B$16:$F$64,MATCH('5- Identificación de Riesgos'!J114,'8- Politicas de admiistracion '!$C$16:$C$64,0),1),'8- Politicas de admiistracion '!$B$16:$F$64,5,FALSE),"")</f>
        <v/>
      </c>
      <c r="M114" s="353"/>
      <c r="N114" s="353"/>
      <c r="O114" s="354"/>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1.25" hidden="1" customHeight="1" thickTop="1" thickBot="1">
      <c r="A115" s="355"/>
      <c r="B115" s="356"/>
      <c r="C115" s="357"/>
      <c r="D115" s="159"/>
      <c r="E115" s="353"/>
      <c r="F115" s="353"/>
      <c r="G115" s="358"/>
      <c r="H115" s="353"/>
      <c r="I115" s="159"/>
      <c r="J115" s="160"/>
      <c r="K115" s="161" t="str">
        <f>IFERROR(CONCATENATE(INDEX('8- Politicas de admiistracion '!$B$16:$F$53,MATCH('5- Identificación de Riesgos'!J115,'8- Politicas de admiistracion '!$C$16:$C$54,0),1)," - ",L115),"")</f>
        <v/>
      </c>
      <c r="L115" s="162" t="str">
        <f>IFERROR(VLOOKUP(INDEX('8- Politicas de admiistracion '!$B$16:$F$64,MATCH('5- Identificación de Riesgos'!J115,'8- Politicas de admiistracion '!$C$16:$C$64,0),1),'8- Politicas de admiistracion '!$B$16:$F$64,5,FALSE),"")</f>
        <v/>
      </c>
      <c r="M115" s="353"/>
      <c r="N115" s="353"/>
      <c r="O115" s="354"/>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1.25" hidden="1" customHeight="1" thickTop="1" thickBot="1">
      <c r="A116" s="355"/>
      <c r="B116" s="356"/>
      <c r="C116" s="357"/>
      <c r="D116" s="159"/>
      <c r="E116" s="353"/>
      <c r="F116" s="353"/>
      <c r="G116" s="358"/>
      <c r="H116" s="353"/>
      <c r="I116" s="159"/>
      <c r="J116" s="160"/>
      <c r="K116" s="161" t="str">
        <f>IFERROR(CONCATENATE(INDEX('8- Politicas de admiistracion '!$B$16:$F$53,MATCH('5- Identificación de Riesgos'!J116,'8- Politicas de admiistracion '!$C$16:$C$54,0),1)," - ",L116),"")</f>
        <v/>
      </c>
      <c r="L116" s="162" t="str">
        <f>IFERROR(VLOOKUP(INDEX('8- Politicas de admiistracion '!$B$16:$F$64,MATCH('5- Identificación de Riesgos'!J116,'8- Politicas de admiistracion '!$C$16:$C$64,0),1),'8- Politicas de admiistracion '!$B$16:$F$64,5,FALSE),"")</f>
        <v/>
      </c>
      <c r="M116" s="353"/>
      <c r="N116" s="353"/>
      <c r="O116" s="354"/>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1.25" hidden="1" customHeight="1" thickTop="1" thickBot="1">
      <c r="A117" s="355"/>
      <c r="B117" s="356"/>
      <c r="C117" s="357"/>
      <c r="D117" s="159"/>
      <c r="E117" s="353"/>
      <c r="F117" s="353"/>
      <c r="G117" s="358"/>
      <c r="H117" s="353"/>
      <c r="I117" s="159"/>
      <c r="J117" s="160"/>
      <c r="K117" s="161" t="str">
        <f>IFERROR(CONCATENATE(INDEX('8- Politicas de admiistracion '!$B$16:$F$53,MATCH('5- Identificación de Riesgos'!J117,'8- Politicas de admiistracion '!$C$16:$C$54,0),1)," - ",L117),"")</f>
        <v/>
      </c>
      <c r="L117" s="162" t="str">
        <f>IFERROR(VLOOKUP(INDEX('8- Politicas de admiistracion '!$B$16:$F$64,MATCH('5- Identificación de Riesgos'!J117,'8- Politicas de admiistracion '!$C$16:$C$64,0),1),'8- Politicas de admiistracion '!$B$16:$F$64,5,FALSE),"")</f>
        <v/>
      </c>
      <c r="M117" s="353"/>
      <c r="N117" s="353"/>
      <c r="O117" s="354"/>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1.25" hidden="1" customHeight="1" thickTop="1" thickBot="1">
      <c r="A118" s="355"/>
      <c r="B118" s="356"/>
      <c r="C118" s="357"/>
      <c r="D118" s="159"/>
      <c r="E118" s="353"/>
      <c r="F118" s="353"/>
      <c r="G118" s="358"/>
      <c r="H118" s="353"/>
      <c r="I118" s="159"/>
      <c r="J118" s="160"/>
      <c r="K118" s="161" t="str">
        <f>IFERROR(CONCATENATE(INDEX('8- Politicas de admiistracion '!$B$16:$F$53,MATCH('5- Identificación de Riesgos'!J118,'8- Politicas de admiistracion '!$C$16:$C$54,0),1)," - ",L118),"")</f>
        <v/>
      </c>
      <c r="L118" s="162" t="str">
        <f>IFERROR(VLOOKUP(INDEX('8- Politicas de admiistracion '!$B$16:$F$64,MATCH('5- Identificación de Riesgos'!J118,'8- Politicas de admiistracion '!$C$16:$C$64,0),1),'8- Politicas de admiistracion '!$B$16:$F$64,5,FALSE),"")</f>
        <v/>
      </c>
      <c r="M118" s="353"/>
      <c r="N118" s="353"/>
      <c r="O118" s="354"/>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1.25" hidden="1" customHeight="1" thickTop="1" thickBot="1">
      <c r="A119" s="355"/>
      <c r="B119" s="356"/>
      <c r="C119" s="357"/>
      <c r="D119" s="159"/>
      <c r="E119" s="353"/>
      <c r="F119" s="353"/>
      <c r="G119" s="358"/>
      <c r="H119" s="353"/>
      <c r="I119" s="159"/>
      <c r="J119" s="160"/>
      <c r="K119" s="161" t="str">
        <f>IFERROR(CONCATENATE(INDEX('8- Politicas de admiistracion '!$B$16:$F$53,MATCH('5- Identificación de Riesgos'!J119,'8- Politicas de admiistracion '!$C$16:$C$54,0),1)," - ",L119),"")</f>
        <v/>
      </c>
      <c r="L119" s="162" t="str">
        <f>IFERROR(VLOOKUP(INDEX('8- Politicas de admiistracion '!$B$16:$F$64,MATCH('5- Identificación de Riesgos'!J119,'8- Politicas de admiistracion '!$C$16:$C$64,0),1),'8- Politicas de admiistracion '!$B$16:$F$64,5,FALSE),"")</f>
        <v/>
      </c>
      <c r="M119" s="353"/>
      <c r="N119" s="353"/>
      <c r="O119" s="354"/>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3.5" thickTop="1">
      <c r="A120" s="72"/>
      <c r="B120" s="83"/>
      <c r="C120" s="83"/>
      <c r="D120" s="83"/>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c r="A121" s="72"/>
      <c r="B121" s="83"/>
      <c r="C121" s="83"/>
      <c r="D121" s="83"/>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c r="A122" s="72"/>
      <c r="B122" s="83"/>
      <c r="C122" s="83"/>
      <c r="D122" s="83"/>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c r="A123" s="72"/>
      <c r="B123" s="83"/>
      <c r="C123" s="83"/>
      <c r="D123" s="83"/>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c r="A124" s="72"/>
      <c r="B124" s="83"/>
      <c r="C124" s="83"/>
      <c r="D124" s="83"/>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c r="A125" s="72"/>
      <c r="B125" s="83"/>
      <c r="C125" s="83"/>
      <c r="D125" s="83"/>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c r="A126" s="72"/>
      <c r="B126" s="83"/>
      <c r="C126" s="83"/>
      <c r="D126" s="83"/>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c r="A127" s="72"/>
      <c r="B127" s="83"/>
      <c r="C127" s="83"/>
      <c r="D127" s="83"/>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c r="A128" s="72"/>
      <c r="B128" s="83"/>
      <c r="C128" s="83"/>
      <c r="D128" s="83"/>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c r="A129" s="72"/>
      <c r="B129" s="83"/>
      <c r="C129" s="83"/>
      <c r="D129" s="83"/>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c r="A130" s="72"/>
      <c r="B130" s="83"/>
      <c r="C130" s="83"/>
      <c r="D130" s="83"/>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c r="A131" s="72"/>
      <c r="B131" s="83"/>
      <c r="C131" s="83"/>
      <c r="D131" s="83"/>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c r="A132" s="72"/>
      <c r="B132" s="83"/>
      <c r="C132" s="83"/>
      <c r="D132" s="83"/>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c r="FJ160" s="72"/>
      <c r="FK160" s="72"/>
      <c r="FL160" s="72"/>
      <c r="FM160" s="72"/>
      <c r="FN160" s="72"/>
      <c r="FO160" s="72"/>
      <c r="FP160" s="72"/>
      <c r="FQ160" s="72"/>
      <c r="FR160" s="72"/>
      <c r="FS160" s="72"/>
      <c r="FT160" s="72"/>
      <c r="FU160" s="72"/>
      <c r="FV160" s="72"/>
      <c r="FW160" s="72"/>
      <c r="FX160" s="72"/>
      <c r="FY160" s="72"/>
      <c r="FZ160" s="72"/>
      <c r="GA160" s="72"/>
      <c r="GB160" s="72"/>
      <c r="GC160" s="72"/>
      <c r="GD160" s="72"/>
      <c r="GE160" s="72"/>
      <c r="GF160" s="72"/>
      <c r="GG160" s="72"/>
      <c r="GH160" s="72"/>
      <c r="GI160" s="72"/>
      <c r="GJ160" s="72"/>
      <c r="GK160" s="72"/>
      <c r="GL160" s="72"/>
      <c r="GM160" s="72"/>
      <c r="GN160" s="72"/>
      <c r="GO160" s="72"/>
      <c r="GP160" s="72"/>
      <c r="GQ160" s="72"/>
      <c r="GR160" s="72"/>
      <c r="GS160" s="72"/>
      <c r="GT160" s="72"/>
      <c r="GU160" s="72"/>
      <c r="GV160" s="72"/>
      <c r="GW160" s="72"/>
      <c r="GX160" s="72"/>
      <c r="GY160" s="72"/>
      <c r="GZ160" s="72"/>
      <c r="HA160" s="72"/>
      <c r="HB160" s="72"/>
      <c r="HC160" s="72"/>
      <c r="HD160" s="72"/>
      <c r="HE160" s="72"/>
      <c r="HF160" s="72"/>
      <c r="HG160" s="72"/>
      <c r="HH160" s="72"/>
      <c r="HI160" s="72"/>
      <c r="HJ160" s="72"/>
      <c r="HK160" s="72"/>
      <c r="HL160" s="72"/>
      <c r="HM160" s="72"/>
      <c r="HN160" s="72"/>
      <c r="HO160" s="72"/>
      <c r="HP160" s="72"/>
      <c r="HQ160" s="72"/>
      <c r="HR160" s="72"/>
      <c r="HS160" s="72"/>
      <c r="HT160" s="72"/>
      <c r="HU160" s="72"/>
      <c r="HV160" s="72"/>
      <c r="HW160" s="72"/>
      <c r="HX160" s="72"/>
      <c r="HY160" s="72"/>
      <c r="HZ160" s="72"/>
      <c r="IA160" s="72"/>
      <c r="IB160" s="72"/>
      <c r="IC160" s="72"/>
      <c r="ID160" s="72"/>
      <c r="IE160" s="72"/>
      <c r="IF160" s="72"/>
      <c r="IG160" s="72"/>
      <c r="IH160" s="72"/>
      <c r="II160" s="72"/>
      <c r="IJ160" s="72"/>
      <c r="IK160" s="72"/>
      <c r="IL160" s="72"/>
      <c r="IM160" s="72"/>
      <c r="IN160" s="72"/>
      <c r="IO160" s="72"/>
      <c r="IP160" s="72"/>
      <c r="IQ160" s="72"/>
      <c r="IR160" s="72"/>
      <c r="IS160" s="72"/>
      <c r="IT160" s="72"/>
      <c r="IU160" s="72"/>
      <c r="IV160" s="72"/>
      <c r="IW160" s="72"/>
      <c r="IX160" s="72"/>
    </row>
    <row r="161" spans="1:258" ht="15">
      <c r="A161"/>
      <c r="B161"/>
      <c r="C161"/>
      <c r="D161"/>
      <c r="E161"/>
      <c r="F161"/>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c r="CK161" s="72"/>
      <c r="CL161" s="72"/>
      <c r="CM161" s="72"/>
      <c r="CN161" s="72"/>
      <c r="CO161" s="72"/>
      <c r="CP161" s="72"/>
      <c r="CQ161" s="72"/>
      <c r="CR161" s="72"/>
      <c r="CS161" s="72"/>
      <c r="CT161" s="72"/>
      <c r="CU161" s="72"/>
      <c r="CV161" s="72"/>
      <c r="CW161" s="72"/>
      <c r="CX161" s="72"/>
      <c r="CY161" s="72"/>
      <c r="CZ161" s="72"/>
      <c r="DA161" s="72"/>
      <c r="DB161" s="72"/>
      <c r="DC161" s="72"/>
      <c r="DD161" s="72"/>
      <c r="DE161" s="72"/>
      <c r="DF161" s="72"/>
      <c r="DG161" s="72"/>
      <c r="DH161" s="72"/>
      <c r="DI161" s="72"/>
      <c r="DJ161" s="72"/>
      <c r="DK161" s="72"/>
      <c r="DL161" s="72"/>
      <c r="DM161" s="72"/>
      <c r="DN161" s="72"/>
      <c r="DO161" s="72"/>
      <c r="DP161" s="72"/>
      <c r="DQ161" s="72"/>
      <c r="DR161" s="72"/>
      <c r="DS161" s="72"/>
      <c r="DT161" s="72"/>
      <c r="DU161" s="72"/>
      <c r="DV161" s="72"/>
      <c r="DW161" s="72"/>
      <c r="DX161" s="72"/>
      <c r="DY161" s="72"/>
      <c r="DZ161" s="72"/>
      <c r="EA161" s="72"/>
      <c r="EB161" s="72"/>
      <c r="EC161" s="72"/>
      <c r="ED161" s="72"/>
      <c r="EE161" s="72"/>
      <c r="EF161" s="72"/>
      <c r="EG161" s="72"/>
      <c r="EH161" s="72"/>
      <c r="EI161" s="72"/>
      <c r="EJ161" s="72"/>
      <c r="EK161" s="72"/>
      <c r="EL161" s="72"/>
      <c r="EM161" s="72"/>
      <c r="EN161" s="72"/>
      <c r="EO161" s="72"/>
      <c r="EP161" s="72"/>
      <c r="EQ161" s="72"/>
      <c r="ER161" s="72"/>
      <c r="ES161" s="72"/>
      <c r="ET161" s="72"/>
      <c r="EU161" s="72"/>
      <c r="EV161" s="72"/>
      <c r="EW161" s="72"/>
      <c r="EX161" s="72"/>
      <c r="EY161" s="72"/>
      <c r="EZ161" s="72"/>
      <c r="FA161" s="72"/>
      <c r="FB161" s="72"/>
      <c r="FC161" s="72"/>
      <c r="FD161" s="72"/>
      <c r="FE161" s="72"/>
      <c r="FF161" s="72"/>
      <c r="FG161" s="72"/>
      <c r="FH161" s="72"/>
      <c r="FI161" s="72"/>
      <c r="FJ161" s="72"/>
      <c r="FK161" s="72"/>
      <c r="FL161" s="72"/>
      <c r="FM161" s="72"/>
      <c r="FN161" s="72"/>
      <c r="FO161" s="72"/>
      <c r="FP161" s="72"/>
      <c r="FQ161" s="72"/>
      <c r="FR161" s="72"/>
      <c r="FS161" s="72"/>
      <c r="FT161" s="72"/>
      <c r="FU161" s="72"/>
      <c r="FV161" s="72"/>
      <c r="FW161" s="72"/>
      <c r="FX161" s="72"/>
      <c r="FY161" s="72"/>
      <c r="FZ161" s="72"/>
      <c r="GA161" s="72"/>
      <c r="GB161" s="72"/>
      <c r="GC161" s="72"/>
      <c r="GD161" s="72"/>
      <c r="GE161" s="72"/>
      <c r="GF161" s="72"/>
      <c r="GG161" s="72"/>
      <c r="GH161" s="72"/>
      <c r="GI161" s="72"/>
      <c r="GJ161" s="72"/>
      <c r="GK161" s="72"/>
      <c r="GL161" s="72"/>
      <c r="GM161" s="72"/>
      <c r="GN161" s="72"/>
      <c r="GO161" s="72"/>
      <c r="GP161" s="72"/>
      <c r="GQ161" s="72"/>
      <c r="GR161" s="72"/>
      <c r="GS161" s="72"/>
      <c r="GT161" s="72"/>
      <c r="GU161" s="72"/>
      <c r="GV161" s="72"/>
      <c r="GW161" s="72"/>
      <c r="GX161" s="72"/>
      <c r="GY161" s="72"/>
      <c r="GZ161" s="72"/>
      <c r="HA161" s="72"/>
      <c r="HB161" s="72"/>
      <c r="HC161" s="72"/>
      <c r="HD161" s="72"/>
      <c r="HE161" s="72"/>
      <c r="HF161" s="72"/>
      <c r="HG161" s="72"/>
      <c r="HH161" s="72"/>
      <c r="HI161" s="72"/>
      <c r="HJ161" s="72"/>
      <c r="HK161" s="72"/>
      <c r="HL161" s="72"/>
      <c r="HM161" s="72"/>
      <c r="HN161" s="72"/>
      <c r="HO161" s="72"/>
      <c r="HP161" s="72"/>
      <c r="HQ161" s="72"/>
      <c r="HR161" s="72"/>
      <c r="HS161" s="72"/>
      <c r="HT161" s="72"/>
      <c r="HU161" s="72"/>
      <c r="HV161" s="72"/>
      <c r="HW161" s="72"/>
      <c r="HX161" s="72"/>
      <c r="HY161" s="72"/>
      <c r="HZ161" s="72"/>
      <c r="IA161" s="72"/>
      <c r="IB161" s="72"/>
      <c r="IC161" s="72"/>
      <c r="ID161" s="72"/>
      <c r="IE161" s="72"/>
      <c r="IF161" s="72"/>
      <c r="IG161" s="72"/>
      <c r="IH161" s="72"/>
      <c r="II161" s="72"/>
      <c r="IJ161" s="72"/>
      <c r="IK161" s="72"/>
      <c r="IL161" s="72"/>
      <c r="IM161" s="72"/>
      <c r="IN161" s="72"/>
      <c r="IO161" s="72"/>
      <c r="IP161" s="72"/>
      <c r="IQ161" s="72"/>
      <c r="IR161" s="72"/>
      <c r="IS161" s="72"/>
      <c r="IT161" s="72"/>
      <c r="IU161" s="72"/>
      <c r="IV161" s="72"/>
      <c r="IW161" s="72"/>
      <c r="IX161" s="72"/>
    </row>
    <row r="162" spans="1:258" ht="15">
      <c r="A162"/>
      <c r="B162"/>
      <c r="C162"/>
      <c r="D162"/>
      <c r="E162"/>
      <c r="F16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c r="CK162" s="72"/>
      <c r="CL162" s="72"/>
      <c r="CM162" s="72"/>
      <c r="CN162" s="72"/>
      <c r="CO162" s="72"/>
      <c r="CP162" s="72"/>
      <c r="CQ162" s="72"/>
      <c r="CR162" s="72"/>
      <c r="CS162" s="72"/>
      <c r="CT162" s="72"/>
      <c r="CU162" s="72"/>
      <c r="CV162" s="72"/>
      <c r="CW162" s="72"/>
      <c r="CX162" s="72"/>
      <c r="CY162" s="72"/>
      <c r="CZ162" s="72"/>
      <c r="DA162" s="72"/>
      <c r="DB162" s="72"/>
      <c r="DC162" s="72"/>
      <c r="DD162" s="72"/>
      <c r="DE162" s="72"/>
      <c r="DF162" s="72"/>
      <c r="DG162" s="72"/>
      <c r="DH162" s="72"/>
      <c r="DI162" s="72"/>
      <c r="DJ162" s="72"/>
      <c r="DK162" s="72"/>
      <c r="DL162" s="72"/>
      <c r="DM162" s="72"/>
      <c r="DN162" s="72"/>
      <c r="DO162" s="72"/>
      <c r="DP162" s="72"/>
      <c r="DQ162" s="72"/>
      <c r="DR162" s="72"/>
      <c r="DS162" s="72"/>
      <c r="DT162" s="72"/>
      <c r="DU162" s="72"/>
      <c r="DV162" s="72"/>
      <c r="DW162" s="72"/>
      <c r="DX162" s="72"/>
      <c r="DY162" s="72"/>
      <c r="DZ162" s="72"/>
      <c r="EA162" s="72"/>
      <c r="EB162" s="72"/>
      <c r="EC162" s="72"/>
      <c r="ED162" s="72"/>
      <c r="EE162" s="72"/>
      <c r="EF162" s="72"/>
      <c r="EG162" s="72"/>
      <c r="EH162" s="72"/>
      <c r="EI162" s="72"/>
      <c r="EJ162" s="72"/>
      <c r="EK162" s="72"/>
      <c r="EL162" s="72"/>
      <c r="EM162" s="72"/>
      <c r="EN162" s="72"/>
      <c r="EO162" s="72"/>
      <c r="EP162" s="72"/>
      <c r="EQ162" s="72"/>
      <c r="ER162" s="72"/>
      <c r="ES162" s="72"/>
      <c r="ET162" s="72"/>
      <c r="EU162" s="72"/>
      <c r="EV162" s="72"/>
      <c r="EW162" s="72"/>
      <c r="EX162" s="72"/>
      <c r="EY162" s="72"/>
      <c r="EZ162" s="72"/>
      <c r="FA162" s="72"/>
      <c r="FB162" s="72"/>
      <c r="FC162" s="72"/>
      <c r="FD162" s="72"/>
      <c r="FE162" s="72"/>
      <c r="FF162" s="72"/>
      <c r="FG162" s="72"/>
      <c r="FH162" s="72"/>
      <c r="FI162" s="72"/>
      <c r="FJ162" s="72"/>
      <c r="FK162" s="72"/>
      <c r="FL162" s="72"/>
      <c r="FM162" s="72"/>
      <c r="FN162" s="72"/>
      <c r="FO162" s="72"/>
      <c r="FP162" s="72"/>
      <c r="FQ162" s="72"/>
      <c r="FR162" s="72"/>
      <c r="FS162" s="72"/>
      <c r="FT162" s="72"/>
      <c r="FU162" s="72"/>
      <c r="FV162" s="72"/>
      <c r="FW162" s="72"/>
      <c r="FX162" s="72"/>
      <c r="FY162" s="72"/>
      <c r="FZ162" s="72"/>
      <c r="GA162" s="72"/>
      <c r="GB162" s="72"/>
      <c r="GC162" s="72"/>
      <c r="GD162" s="72"/>
      <c r="GE162" s="72"/>
      <c r="GF162" s="72"/>
      <c r="GG162" s="72"/>
      <c r="GH162" s="72"/>
      <c r="GI162" s="72"/>
      <c r="GJ162" s="72"/>
      <c r="GK162" s="72"/>
      <c r="GL162" s="72"/>
      <c r="GM162" s="72"/>
      <c r="GN162" s="72"/>
      <c r="GO162" s="72"/>
      <c r="GP162" s="72"/>
      <c r="GQ162" s="72"/>
      <c r="GR162" s="72"/>
      <c r="GS162" s="72"/>
      <c r="GT162" s="72"/>
      <c r="GU162" s="72"/>
      <c r="GV162" s="72"/>
      <c r="GW162" s="72"/>
      <c r="GX162" s="72"/>
      <c r="GY162" s="72"/>
      <c r="GZ162" s="72"/>
      <c r="HA162" s="72"/>
      <c r="HB162" s="72"/>
      <c r="HC162" s="72"/>
      <c r="HD162" s="72"/>
      <c r="HE162" s="72"/>
      <c r="HF162" s="72"/>
      <c r="HG162" s="72"/>
      <c r="HH162" s="72"/>
      <c r="HI162" s="72"/>
      <c r="HJ162" s="72"/>
      <c r="HK162" s="72"/>
      <c r="HL162" s="72"/>
      <c r="HM162" s="72"/>
      <c r="HN162" s="72"/>
      <c r="HO162" s="72"/>
      <c r="HP162" s="72"/>
      <c r="HQ162" s="72"/>
      <c r="HR162" s="72"/>
      <c r="HS162" s="72"/>
      <c r="HT162" s="72"/>
      <c r="HU162" s="72"/>
      <c r="HV162" s="72"/>
      <c r="HW162" s="72"/>
      <c r="HX162" s="72"/>
      <c r="HY162" s="72"/>
      <c r="HZ162" s="72"/>
      <c r="IA162" s="72"/>
      <c r="IB162" s="72"/>
      <c r="IC162" s="72"/>
      <c r="ID162" s="72"/>
      <c r="IE162" s="72"/>
      <c r="IF162" s="72"/>
      <c r="IG162" s="72"/>
      <c r="IH162" s="72"/>
      <c r="II162" s="72"/>
      <c r="IJ162" s="72"/>
      <c r="IK162" s="72"/>
      <c r="IL162" s="72"/>
      <c r="IM162" s="72"/>
      <c r="IN162" s="72"/>
      <c r="IO162" s="72"/>
      <c r="IP162" s="72"/>
      <c r="IQ162" s="72"/>
      <c r="IR162" s="72"/>
      <c r="IS162" s="72"/>
      <c r="IT162" s="72"/>
      <c r="IU162" s="72"/>
      <c r="IV162" s="72"/>
      <c r="IW162" s="72"/>
      <c r="IX162" s="72"/>
    </row>
    <row r="163" spans="1:258" ht="15">
      <c r="A163"/>
      <c r="B163"/>
      <c r="C163"/>
      <c r="D163"/>
      <c r="E163"/>
      <c r="F163"/>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c r="CK163" s="72"/>
      <c r="CL163" s="72"/>
      <c r="CM163" s="72"/>
      <c r="CN163" s="72"/>
      <c r="CO163" s="72"/>
      <c r="CP163" s="72"/>
      <c r="CQ163" s="72"/>
      <c r="CR163" s="72"/>
      <c r="CS163" s="72"/>
      <c r="CT163" s="72"/>
      <c r="CU163" s="72"/>
      <c r="CV163" s="72"/>
      <c r="CW163" s="72"/>
      <c r="CX163" s="72"/>
      <c r="CY163" s="72"/>
      <c r="CZ163" s="72"/>
      <c r="DA163" s="72"/>
      <c r="DB163" s="72"/>
      <c r="DC163" s="72"/>
      <c r="DD163" s="72"/>
      <c r="DE163" s="72"/>
      <c r="DF163" s="72"/>
      <c r="DG163" s="72"/>
      <c r="DH163" s="72"/>
      <c r="DI163" s="72"/>
      <c r="DJ163" s="72"/>
      <c r="DK163" s="72"/>
      <c r="DL163" s="72"/>
      <c r="DM163" s="72"/>
      <c r="DN163" s="72"/>
      <c r="DO163" s="72"/>
      <c r="DP163" s="72"/>
      <c r="DQ163" s="72"/>
      <c r="DR163" s="72"/>
      <c r="DS163" s="72"/>
      <c r="DT163" s="72"/>
      <c r="DU163" s="72"/>
      <c r="DV163" s="72"/>
      <c r="DW163" s="72"/>
      <c r="DX163" s="72"/>
      <c r="DY163" s="72"/>
      <c r="DZ163" s="72"/>
      <c r="EA163" s="72"/>
      <c r="EB163" s="72"/>
      <c r="EC163" s="72"/>
      <c r="ED163" s="72"/>
      <c r="EE163" s="72"/>
      <c r="EF163" s="72"/>
      <c r="EG163" s="72"/>
      <c r="EH163" s="72"/>
      <c r="EI163" s="72"/>
      <c r="EJ163" s="72"/>
      <c r="EK163" s="72"/>
      <c r="EL163" s="72"/>
      <c r="EM163" s="72"/>
      <c r="EN163" s="72"/>
      <c r="EO163" s="72"/>
      <c r="EP163" s="72"/>
      <c r="EQ163" s="72"/>
      <c r="ER163" s="72"/>
      <c r="ES163" s="72"/>
      <c r="ET163" s="72"/>
      <c r="EU163" s="72"/>
      <c r="EV163" s="72"/>
      <c r="EW163" s="72"/>
      <c r="EX163" s="72"/>
      <c r="EY163" s="72"/>
      <c r="EZ163" s="72"/>
      <c r="FA163" s="72"/>
      <c r="FB163" s="72"/>
      <c r="FC163" s="72"/>
      <c r="FD163" s="72"/>
      <c r="FE163" s="72"/>
      <c r="FF163" s="72"/>
      <c r="FG163" s="72"/>
      <c r="FH163" s="72"/>
      <c r="FI163" s="72"/>
      <c r="FJ163" s="72"/>
      <c r="FK163" s="72"/>
      <c r="FL163" s="72"/>
      <c r="FM163" s="72"/>
      <c r="FN163" s="72"/>
      <c r="FO163" s="72"/>
      <c r="FP163" s="72"/>
      <c r="FQ163" s="72"/>
      <c r="FR163" s="72"/>
      <c r="FS163" s="72"/>
      <c r="FT163" s="72"/>
      <c r="FU163" s="72"/>
      <c r="FV163" s="72"/>
      <c r="FW163" s="72"/>
      <c r="FX163" s="72"/>
      <c r="FY163" s="72"/>
      <c r="FZ163" s="72"/>
      <c r="GA163" s="72"/>
      <c r="GB163" s="72"/>
      <c r="GC163" s="72"/>
      <c r="GD163" s="72"/>
      <c r="GE163" s="72"/>
      <c r="GF163" s="72"/>
      <c r="GG163" s="72"/>
      <c r="GH163" s="72"/>
      <c r="GI163" s="72"/>
      <c r="GJ163" s="72"/>
      <c r="GK163" s="72"/>
      <c r="GL163" s="72"/>
      <c r="GM163" s="72"/>
      <c r="GN163" s="72"/>
      <c r="GO163" s="72"/>
      <c r="GP163" s="72"/>
      <c r="GQ163" s="72"/>
      <c r="GR163" s="72"/>
      <c r="GS163" s="72"/>
      <c r="GT163" s="72"/>
      <c r="GU163" s="72"/>
      <c r="GV163" s="72"/>
      <c r="GW163" s="72"/>
      <c r="GX163" s="72"/>
      <c r="GY163" s="72"/>
      <c r="GZ163" s="72"/>
      <c r="HA163" s="72"/>
      <c r="HB163" s="72"/>
      <c r="HC163" s="72"/>
      <c r="HD163" s="72"/>
      <c r="HE163" s="72"/>
      <c r="HF163" s="72"/>
      <c r="HG163" s="72"/>
      <c r="HH163" s="72"/>
      <c r="HI163" s="72"/>
      <c r="HJ163" s="72"/>
      <c r="HK163" s="72"/>
      <c r="HL163" s="72"/>
      <c r="HM163" s="72"/>
      <c r="HN163" s="72"/>
      <c r="HO163" s="72"/>
      <c r="HP163" s="72"/>
      <c r="HQ163" s="72"/>
      <c r="HR163" s="72"/>
      <c r="HS163" s="72"/>
      <c r="HT163" s="72"/>
      <c r="HU163" s="72"/>
      <c r="HV163" s="72"/>
      <c r="HW163" s="72"/>
      <c r="HX163" s="72"/>
      <c r="HY163" s="72"/>
      <c r="HZ163" s="72"/>
      <c r="IA163" s="72"/>
      <c r="IB163" s="72"/>
      <c r="IC163" s="72"/>
      <c r="ID163" s="72"/>
      <c r="IE163" s="72"/>
      <c r="IF163" s="72"/>
      <c r="IG163" s="72"/>
      <c r="IH163" s="72"/>
      <c r="II163" s="72"/>
      <c r="IJ163" s="72"/>
      <c r="IK163" s="72"/>
      <c r="IL163" s="72"/>
      <c r="IM163" s="72"/>
      <c r="IN163" s="72"/>
      <c r="IO163" s="72"/>
      <c r="IP163" s="72"/>
      <c r="IQ163" s="72"/>
      <c r="IR163" s="72"/>
      <c r="IS163" s="72"/>
      <c r="IT163" s="72"/>
      <c r="IU163" s="72"/>
      <c r="IV163" s="72"/>
      <c r="IW163" s="72"/>
      <c r="IX163" s="72"/>
    </row>
    <row r="164" spans="1:258" ht="15">
      <c r="A164"/>
      <c r="B164"/>
      <c r="C164"/>
      <c r="D164"/>
      <c r="E164"/>
      <c r="F164"/>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c r="CK164" s="72"/>
      <c r="CL164" s="72"/>
      <c r="CM164" s="72"/>
      <c r="CN164" s="72"/>
      <c r="CO164" s="72"/>
      <c r="CP164" s="72"/>
      <c r="CQ164" s="72"/>
      <c r="CR164" s="72"/>
      <c r="CS164" s="72"/>
      <c r="CT164" s="72"/>
      <c r="CU164" s="72"/>
      <c r="CV164" s="72"/>
      <c r="CW164" s="72"/>
      <c r="CX164" s="72"/>
      <c r="CY164" s="72"/>
      <c r="CZ164" s="72"/>
      <c r="DA164" s="72"/>
      <c r="DB164" s="72"/>
      <c r="DC164" s="72"/>
      <c r="DD164" s="72"/>
      <c r="DE164" s="72"/>
      <c r="DF164" s="72"/>
      <c r="DG164" s="72"/>
      <c r="DH164" s="72"/>
      <c r="DI164" s="72"/>
      <c r="DJ164" s="72"/>
      <c r="DK164" s="72"/>
      <c r="DL164" s="72"/>
      <c r="DM164" s="72"/>
      <c r="DN164" s="72"/>
      <c r="DO164" s="72"/>
      <c r="DP164" s="72"/>
      <c r="DQ164" s="72"/>
      <c r="DR164" s="72"/>
      <c r="DS164" s="72"/>
      <c r="DT164" s="72"/>
      <c r="DU164" s="72"/>
      <c r="DV164" s="72"/>
      <c r="DW164" s="72"/>
      <c r="DX164" s="72"/>
      <c r="DY164" s="72"/>
      <c r="DZ164" s="72"/>
      <c r="EA164" s="72"/>
      <c r="EB164" s="72"/>
      <c r="EC164" s="72"/>
      <c r="ED164" s="72"/>
      <c r="EE164" s="72"/>
      <c r="EF164" s="72"/>
      <c r="EG164" s="72"/>
      <c r="EH164" s="72"/>
      <c r="EI164" s="72"/>
      <c r="EJ164" s="72"/>
      <c r="EK164" s="72"/>
      <c r="EL164" s="72"/>
      <c r="EM164" s="72"/>
      <c r="EN164" s="72"/>
      <c r="EO164" s="72"/>
      <c r="EP164" s="72"/>
      <c r="EQ164" s="72"/>
      <c r="ER164" s="72"/>
      <c r="ES164" s="72"/>
      <c r="ET164" s="72"/>
      <c r="EU164" s="72"/>
      <c r="EV164" s="72"/>
      <c r="EW164" s="72"/>
      <c r="EX164" s="72"/>
      <c r="EY164" s="72"/>
      <c r="EZ164" s="72"/>
      <c r="FA164" s="72"/>
      <c r="FB164" s="72"/>
      <c r="FC164" s="72"/>
      <c r="FD164" s="72"/>
      <c r="FE164" s="72"/>
      <c r="FF164" s="72"/>
      <c r="FG164" s="72"/>
      <c r="FH164" s="72"/>
      <c r="FI164" s="72"/>
      <c r="FJ164" s="72"/>
      <c r="FK164" s="72"/>
      <c r="FL164" s="72"/>
      <c r="FM164" s="72"/>
      <c r="FN164" s="72"/>
      <c r="FO164" s="72"/>
      <c r="FP164" s="72"/>
      <c r="FQ164" s="72"/>
      <c r="FR164" s="72"/>
      <c r="FS164" s="72"/>
      <c r="FT164" s="72"/>
      <c r="FU164" s="72"/>
      <c r="FV164" s="72"/>
      <c r="FW164" s="72"/>
      <c r="FX164" s="72"/>
      <c r="FY164" s="72"/>
      <c r="FZ164" s="72"/>
      <c r="GA164" s="72"/>
      <c r="GB164" s="72"/>
      <c r="GC164" s="72"/>
      <c r="GD164" s="72"/>
      <c r="GE164" s="72"/>
      <c r="GF164" s="72"/>
      <c r="GG164" s="72"/>
      <c r="GH164" s="72"/>
      <c r="GI164" s="72"/>
      <c r="GJ164" s="72"/>
      <c r="GK164" s="72"/>
      <c r="GL164" s="72"/>
      <c r="GM164" s="72"/>
      <c r="GN164" s="72"/>
      <c r="GO164" s="72"/>
      <c r="GP164" s="72"/>
      <c r="GQ164" s="72"/>
      <c r="GR164" s="72"/>
      <c r="GS164" s="72"/>
      <c r="GT164" s="72"/>
      <c r="GU164" s="72"/>
      <c r="GV164" s="72"/>
      <c r="GW164" s="72"/>
      <c r="GX164" s="72"/>
      <c r="GY164" s="72"/>
      <c r="GZ164" s="72"/>
      <c r="HA164" s="72"/>
      <c r="HB164" s="72"/>
      <c r="HC164" s="72"/>
      <c r="HD164" s="72"/>
      <c r="HE164" s="72"/>
      <c r="HF164" s="72"/>
      <c r="HG164" s="72"/>
      <c r="HH164" s="72"/>
      <c r="HI164" s="72"/>
      <c r="HJ164" s="72"/>
      <c r="HK164" s="72"/>
      <c r="HL164" s="72"/>
      <c r="HM164" s="72"/>
      <c r="HN164" s="72"/>
      <c r="HO164" s="72"/>
      <c r="HP164" s="72"/>
      <c r="HQ164" s="72"/>
      <c r="HR164" s="72"/>
      <c r="HS164" s="72"/>
      <c r="HT164" s="72"/>
      <c r="HU164" s="72"/>
      <c r="HV164" s="72"/>
      <c r="HW164" s="72"/>
      <c r="HX164" s="72"/>
      <c r="HY164" s="72"/>
      <c r="HZ164" s="72"/>
      <c r="IA164" s="72"/>
      <c r="IB164" s="72"/>
      <c r="IC164" s="72"/>
      <c r="ID164" s="72"/>
      <c r="IE164" s="72"/>
      <c r="IF164" s="72"/>
      <c r="IG164" s="72"/>
      <c r="IH164" s="72"/>
      <c r="II164" s="72"/>
      <c r="IJ164" s="72"/>
      <c r="IK164" s="72"/>
      <c r="IL164" s="72"/>
      <c r="IM164" s="72"/>
      <c r="IN164" s="72"/>
      <c r="IO164" s="72"/>
      <c r="IP164" s="72"/>
      <c r="IQ164" s="72"/>
      <c r="IR164" s="72"/>
      <c r="IS164" s="72"/>
      <c r="IT164" s="72"/>
      <c r="IU164" s="72"/>
      <c r="IV164" s="72"/>
      <c r="IW164" s="72"/>
      <c r="IX164" s="72"/>
    </row>
    <row r="165" spans="1:258" ht="15">
      <c r="A165"/>
      <c r="B165"/>
      <c r="C165"/>
      <c r="D165"/>
      <c r="E165"/>
      <c r="F165"/>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c r="DD165" s="72"/>
      <c r="DE165" s="72"/>
      <c r="DF165" s="72"/>
      <c r="DG165" s="72"/>
      <c r="DH165" s="72"/>
      <c r="DI165" s="72"/>
      <c r="DJ165" s="72"/>
      <c r="DK165" s="72"/>
      <c r="DL165" s="72"/>
      <c r="DM165" s="72"/>
      <c r="DN165" s="72"/>
      <c r="DO165" s="72"/>
      <c r="DP165" s="72"/>
      <c r="DQ165" s="72"/>
      <c r="DR165" s="72"/>
      <c r="DS165" s="72"/>
      <c r="DT165" s="72"/>
      <c r="DU165" s="72"/>
      <c r="DV165" s="72"/>
      <c r="DW165" s="72"/>
      <c r="DX165" s="72"/>
      <c r="DY165" s="72"/>
      <c r="DZ165" s="72"/>
      <c r="EA165" s="72"/>
      <c r="EB165" s="72"/>
      <c r="EC165" s="72"/>
      <c r="ED165" s="72"/>
      <c r="EE165" s="72"/>
      <c r="EF165" s="72"/>
      <c r="EG165" s="72"/>
      <c r="EH165" s="72"/>
      <c r="EI165" s="72"/>
      <c r="EJ165" s="72"/>
      <c r="EK165" s="72"/>
      <c r="EL165" s="72"/>
      <c r="EM165" s="72"/>
      <c r="EN165" s="72"/>
      <c r="EO165" s="72"/>
      <c r="EP165" s="72"/>
      <c r="EQ165" s="72"/>
      <c r="ER165" s="72"/>
      <c r="ES165" s="72"/>
      <c r="ET165" s="72"/>
      <c r="EU165" s="72"/>
      <c r="EV165" s="72"/>
      <c r="EW165" s="72"/>
      <c r="EX165" s="72"/>
      <c r="EY165" s="72"/>
      <c r="EZ165" s="72"/>
      <c r="FA165" s="72"/>
      <c r="FB165" s="72"/>
      <c r="FC165" s="72"/>
      <c r="FD165" s="72"/>
      <c r="FE165" s="72"/>
      <c r="FF165" s="72"/>
      <c r="FG165" s="72"/>
      <c r="FH165" s="72"/>
      <c r="FI165" s="72"/>
      <c r="FJ165" s="72"/>
      <c r="FK165" s="72"/>
      <c r="FL165" s="72"/>
      <c r="FM165" s="72"/>
      <c r="FN165" s="72"/>
      <c r="FO165" s="72"/>
      <c r="FP165" s="72"/>
      <c r="FQ165" s="72"/>
      <c r="FR165" s="72"/>
      <c r="FS165" s="72"/>
      <c r="FT165" s="72"/>
      <c r="FU165" s="72"/>
      <c r="FV165" s="72"/>
      <c r="FW165" s="72"/>
      <c r="FX165" s="72"/>
      <c r="FY165" s="72"/>
      <c r="FZ165" s="72"/>
      <c r="GA165" s="72"/>
      <c r="GB165" s="72"/>
      <c r="GC165" s="72"/>
      <c r="GD165" s="72"/>
      <c r="GE165" s="72"/>
      <c r="GF165" s="72"/>
      <c r="GG165" s="72"/>
      <c r="GH165" s="72"/>
      <c r="GI165" s="72"/>
      <c r="GJ165" s="72"/>
      <c r="GK165" s="72"/>
      <c r="GL165" s="72"/>
      <c r="GM165" s="72"/>
      <c r="GN165" s="72"/>
      <c r="GO165" s="72"/>
      <c r="GP165" s="72"/>
      <c r="GQ165" s="72"/>
      <c r="GR165" s="72"/>
      <c r="GS165" s="72"/>
      <c r="GT165" s="72"/>
      <c r="GU165" s="72"/>
      <c r="GV165" s="72"/>
      <c r="GW165" s="72"/>
      <c r="GX165" s="72"/>
      <c r="GY165" s="72"/>
      <c r="GZ165" s="72"/>
      <c r="HA165" s="72"/>
      <c r="HB165" s="72"/>
      <c r="HC165" s="72"/>
      <c r="HD165" s="72"/>
      <c r="HE165" s="72"/>
      <c r="HF165" s="72"/>
      <c r="HG165" s="72"/>
      <c r="HH165" s="72"/>
      <c r="HI165" s="72"/>
      <c r="HJ165" s="72"/>
      <c r="HK165" s="72"/>
      <c r="HL165" s="72"/>
      <c r="HM165" s="72"/>
      <c r="HN165" s="72"/>
      <c r="HO165" s="72"/>
      <c r="HP165" s="72"/>
      <c r="HQ165" s="72"/>
      <c r="HR165" s="72"/>
      <c r="HS165" s="72"/>
      <c r="HT165" s="72"/>
      <c r="HU165" s="72"/>
      <c r="HV165" s="72"/>
      <c r="HW165" s="72"/>
      <c r="HX165" s="72"/>
      <c r="HY165" s="72"/>
      <c r="HZ165" s="72"/>
      <c r="IA165" s="72"/>
      <c r="IB165" s="72"/>
      <c r="IC165" s="72"/>
      <c r="ID165" s="72"/>
      <c r="IE165" s="72"/>
      <c r="IF165" s="72"/>
      <c r="IG165" s="72"/>
      <c r="IH165" s="72"/>
      <c r="II165" s="72"/>
      <c r="IJ165" s="72"/>
      <c r="IK165" s="72"/>
      <c r="IL165" s="72"/>
      <c r="IM165" s="72"/>
      <c r="IN165" s="72"/>
      <c r="IO165" s="72"/>
      <c r="IP165" s="72"/>
      <c r="IQ165" s="72"/>
      <c r="IR165" s="72"/>
      <c r="IS165" s="72"/>
      <c r="IT165" s="72"/>
      <c r="IU165" s="72"/>
      <c r="IV165" s="72"/>
      <c r="IW165" s="72"/>
      <c r="IX165" s="72"/>
    </row>
    <row r="166" spans="1:258" ht="15">
      <c r="A166"/>
      <c r="B166"/>
      <c r="C166"/>
      <c r="D166"/>
      <c r="E166"/>
      <c r="F166"/>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c r="DD166" s="72"/>
      <c r="DE166" s="72"/>
      <c r="DF166" s="72"/>
      <c r="DG166" s="72"/>
      <c r="DH166" s="72"/>
      <c r="DI166" s="72"/>
      <c r="DJ166" s="72"/>
      <c r="DK166" s="72"/>
      <c r="DL166" s="72"/>
      <c r="DM166" s="72"/>
      <c r="DN166" s="72"/>
      <c r="DO166" s="72"/>
      <c r="DP166" s="72"/>
      <c r="DQ166" s="72"/>
      <c r="DR166" s="72"/>
      <c r="DS166" s="72"/>
      <c r="DT166" s="72"/>
      <c r="DU166" s="72"/>
      <c r="DV166" s="72"/>
      <c r="DW166" s="72"/>
      <c r="DX166" s="72"/>
      <c r="DY166" s="72"/>
      <c r="DZ166" s="72"/>
      <c r="EA166" s="72"/>
      <c r="EB166" s="72"/>
      <c r="EC166" s="72"/>
      <c r="ED166" s="72"/>
      <c r="EE166" s="72"/>
      <c r="EF166" s="72"/>
      <c r="EG166" s="72"/>
      <c r="EH166" s="72"/>
      <c r="EI166" s="72"/>
      <c r="EJ166" s="72"/>
      <c r="EK166" s="72"/>
      <c r="EL166" s="72"/>
      <c r="EM166" s="72"/>
      <c r="EN166" s="72"/>
      <c r="EO166" s="72"/>
      <c r="EP166" s="72"/>
      <c r="EQ166" s="72"/>
      <c r="ER166" s="72"/>
      <c r="ES166" s="72"/>
      <c r="ET166" s="72"/>
      <c r="EU166" s="72"/>
      <c r="EV166" s="72"/>
      <c r="EW166" s="72"/>
      <c r="EX166" s="72"/>
      <c r="EY166" s="72"/>
      <c r="EZ166" s="72"/>
      <c r="FA166" s="72"/>
      <c r="FB166" s="72"/>
      <c r="FC166" s="72"/>
      <c r="FD166" s="72"/>
      <c r="FE166" s="72"/>
      <c r="FF166" s="72"/>
      <c r="FG166" s="72"/>
      <c r="FH166" s="72"/>
      <c r="FI166" s="72"/>
      <c r="FJ166" s="72"/>
      <c r="FK166" s="72"/>
      <c r="FL166" s="72"/>
      <c r="FM166" s="72"/>
      <c r="FN166" s="72"/>
      <c r="FO166" s="72"/>
      <c r="FP166" s="72"/>
      <c r="FQ166" s="72"/>
      <c r="FR166" s="72"/>
      <c r="FS166" s="72"/>
      <c r="FT166" s="72"/>
      <c r="FU166" s="72"/>
      <c r="FV166" s="72"/>
      <c r="FW166" s="72"/>
      <c r="FX166" s="72"/>
      <c r="FY166" s="72"/>
      <c r="FZ166" s="72"/>
      <c r="GA166" s="72"/>
      <c r="GB166" s="72"/>
      <c r="GC166" s="72"/>
      <c r="GD166" s="72"/>
      <c r="GE166" s="72"/>
      <c r="GF166" s="72"/>
      <c r="GG166" s="72"/>
      <c r="GH166" s="72"/>
      <c r="GI166" s="72"/>
      <c r="GJ166" s="72"/>
      <c r="GK166" s="72"/>
      <c r="GL166" s="72"/>
      <c r="GM166" s="72"/>
      <c r="GN166" s="72"/>
      <c r="GO166" s="72"/>
      <c r="GP166" s="72"/>
      <c r="GQ166" s="72"/>
      <c r="GR166" s="72"/>
      <c r="GS166" s="72"/>
      <c r="GT166" s="72"/>
      <c r="GU166" s="72"/>
      <c r="GV166" s="72"/>
      <c r="GW166" s="72"/>
      <c r="GX166" s="72"/>
      <c r="GY166" s="72"/>
      <c r="GZ166" s="72"/>
      <c r="HA166" s="72"/>
      <c r="HB166" s="72"/>
      <c r="HC166" s="72"/>
      <c r="HD166" s="72"/>
      <c r="HE166" s="72"/>
      <c r="HF166" s="72"/>
      <c r="HG166" s="72"/>
      <c r="HH166" s="72"/>
      <c r="HI166" s="72"/>
      <c r="HJ166" s="72"/>
      <c r="HK166" s="72"/>
      <c r="HL166" s="72"/>
      <c r="HM166" s="72"/>
      <c r="HN166" s="72"/>
      <c r="HO166" s="72"/>
      <c r="HP166" s="72"/>
      <c r="HQ166" s="72"/>
      <c r="HR166" s="72"/>
      <c r="HS166" s="72"/>
      <c r="HT166" s="72"/>
      <c r="HU166" s="72"/>
      <c r="HV166" s="72"/>
      <c r="HW166" s="72"/>
      <c r="HX166" s="72"/>
      <c r="HY166" s="72"/>
      <c r="HZ166" s="72"/>
      <c r="IA166" s="72"/>
      <c r="IB166" s="72"/>
      <c r="IC166" s="72"/>
      <c r="ID166" s="72"/>
      <c r="IE166" s="72"/>
      <c r="IF166" s="72"/>
      <c r="IG166" s="72"/>
      <c r="IH166" s="72"/>
      <c r="II166" s="72"/>
      <c r="IJ166" s="72"/>
      <c r="IK166" s="72"/>
      <c r="IL166" s="72"/>
      <c r="IM166" s="72"/>
      <c r="IN166" s="72"/>
      <c r="IO166" s="72"/>
      <c r="IP166" s="72"/>
      <c r="IQ166" s="72"/>
      <c r="IR166" s="72"/>
      <c r="IS166" s="72"/>
      <c r="IT166" s="72"/>
      <c r="IU166" s="72"/>
      <c r="IV166" s="72"/>
      <c r="IW166" s="72"/>
      <c r="IX166" s="72"/>
    </row>
    <row r="167" spans="1:258" ht="15">
      <c r="A167"/>
      <c r="B167"/>
      <c r="C167"/>
      <c r="D167"/>
      <c r="E167"/>
      <c r="F167"/>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c r="DD167" s="72"/>
      <c r="DE167" s="72"/>
      <c r="DF167" s="72"/>
      <c r="DG167" s="72"/>
      <c r="DH167" s="72"/>
      <c r="DI167" s="72"/>
      <c r="DJ167" s="72"/>
      <c r="DK167" s="72"/>
      <c r="DL167" s="72"/>
      <c r="DM167" s="72"/>
      <c r="DN167" s="72"/>
      <c r="DO167" s="72"/>
      <c r="DP167" s="72"/>
      <c r="DQ167" s="72"/>
      <c r="DR167" s="72"/>
      <c r="DS167" s="72"/>
      <c r="DT167" s="72"/>
      <c r="DU167" s="72"/>
      <c r="DV167" s="72"/>
      <c r="DW167" s="72"/>
      <c r="DX167" s="72"/>
      <c r="DY167" s="72"/>
      <c r="DZ167" s="72"/>
      <c r="EA167" s="72"/>
      <c r="EB167" s="72"/>
      <c r="EC167" s="72"/>
      <c r="ED167" s="72"/>
      <c r="EE167" s="72"/>
      <c r="EF167" s="72"/>
      <c r="EG167" s="72"/>
      <c r="EH167" s="72"/>
      <c r="EI167" s="72"/>
      <c r="EJ167" s="72"/>
      <c r="EK167" s="72"/>
      <c r="EL167" s="72"/>
      <c r="EM167" s="72"/>
      <c r="EN167" s="72"/>
      <c r="EO167" s="72"/>
      <c r="EP167" s="72"/>
      <c r="EQ167" s="72"/>
      <c r="ER167" s="72"/>
      <c r="ES167" s="72"/>
      <c r="ET167" s="72"/>
      <c r="EU167" s="72"/>
      <c r="EV167" s="72"/>
      <c r="EW167" s="72"/>
      <c r="EX167" s="72"/>
      <c r="EY167" s="72"/>
      <c r="EZ167" s="72"/>
      <c r="FA167" s="72"/>
      <c r="FB167" s="72"/>
      <c r="FC167" s="72"/>
      <c r="FD167" s="72"/>
      <c r="FE167" s="72"/>
      <c r="FF167" s="72"/>
      <c r="FG167" s="72"/>
      <c r="FH167" s="72"/>
      <c r="FI167" s="72"/>
      <c r="FJ167" s="72"/>
      <c r="FK167" s="72"/>
      <c r="FL167" s="72"/>
      <c r="FM167" s="72"/>
      <c r="FN167" s="72"/>
      <c r="FO167" s="72"/>
      <c r="FP167" s="72"/>
      <c r="FQ167" s="72"/>
      <c r="FR167" s="72"/>
      <c r="FS167" s="72"/>
      <c r="FT167" s="72"/>
      <c r="FU167" s="72"/>
      <c r="FV167" s="72"/>
      <c r="FW167" s="72"/>
      <c r="FX167" s="72"/>
      <c r="FY167" s="72"/>
      <c r="FZ167" s="72"/>
      <c r="GA167" s="72"/>
      <c r="GB167" s="72"/>
      <c r="GC167" s="72"/>
      <c r="GD167" s="72"/>
      <c r="GE167" s="72"/>
      <c r="GF167" s="72"/>
      <c r="GG167" s="72"/>
      <c r="GH167" s="72"/>
      <c r="GI167" s="72"/>
      <c r="GJ167" s="72"/>
      <c r="GK167" s="72"/>
      <c r="GL167" s="72"/>
      <c r="GM167" s="72"/>
      <c r="GN167" s="72"/>
      <c r="GO167" s="72"/>
      <c r="GP167" s="72"/>
      <c r="GQ167" s="72"/>
      <c r="GR167" s="72"/>
      <c r="GS167" s="72"/>
      <c r="GT167" s="72"/>
      <c r="GU167" s="72"/>
      <c r="GV167" s="72"/>
      <c r="GW167" s="72"/>
      <c r="GX167" s="72"/>
      <c r="GY167" s="72"/>
      <c r="GZ167" s="72"/>
      <c r="HA167" s="72"/>
      <c r="HB167" s="72"/>
      <c r="HC167" s="72"/>
      <c r="HD167" s="72"/>
      <c r="HE167" s="72"/>
      <c r="HF167" s="72"/>
      <c r="HG167" s="72"/>
      <c r="HH167" s="72"/>
      <c r="HI167" s="72"/>
      <c r="HJ167" s="72"/>
      <c r="HK167" s="72"/>
      <c r="HL167" s="72"/>
      <c r="HM167" s="72"/>
      <c r="HN167" s="72"/>
      <c r="HO167" s="72"/>
      <c r="HP167" s="72"/>
      <c r="HQ167" s="72"/>
      <c r="HR167" s="72"/>
      <c r="HS167" s="72"/>
      <c r="HT167" s="72"/>
      <c r="HU167" s="72"/>
      <c r="HV167" s="72"/>
      <c r="HW167" s="72"/>
      <c r="HX167" s="72"/>
      <c r="HY167" s="72"/>
      <c r="HZ167" s="72"/>
      <c r="IA167" s="72"/>
      <c r="IB167" s="72"/>
      <c r="IC167" s="72"/>
      <c r="ID167" s="72"/>
      <c r="IE167" s="72"/>
      <c r="IF167" s="72"/>
      <c r="IG167" s="72"/>
      <c r="IH167" s="72"/>
      <c r="II167" s="72"/>
      <c r="IJ167" s="72"/>
      <c r="IK167" s="72"/>
      <c r="IL167" s="72"/>
      <c r="IM167" s="72"/>
      <c r="IN167" s="72"/>
      <c r="IO167" s="72"/>
      <c r="IP167" s="72"/>
      <c r="IQ167" s="72"/>
      <c r="IR167" s="72"/>
      <c r="IS167" s="72"/>
      <c r="IT167" s="72"/>
      <c r="IU167" s="72"/>
      <c r="IV167" s="72"/>
      <c r="IW167" s="72"/>
      <c r="IX167" s="72"/>
    </row>
    <row r="168" spans="1:258" ht="15">
      <c r="A168"/>
      <c r="B168"/>
      <c r="C168"/>
      <c r="D168"/>
      <c r="E168"/>
      <c r="F168"/>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2"/>
      <c r="BR168" s="72"/>
      <c r="BS168" s="72"/>
      <c r="BT168" s="72"/>
      <c r="BU168" s="72"/>
      <c r="BV168" s="72"/>
      <c r="BW168" s="72"/>
      <c r="BX168" s="72"/>
      <c r="BY168" s="72"/>
      <c r="BZ168" s="72"/>
      <c r="CA168" s="72"/>
      <c r="CB168" s="72"/>
      <c r="CC168" s="72"/>
      <c r="CD168" s="72"/>
      <c r="CE168" s="72"/>
      <c r="CF168" s="72"/>
      <c r="CG168" s="72"/>
      <c r="CH168" s="72"/>
      <c r="CI168" s="72"/>
      <c r="CJ168" s="72"/>
      <c r="CK168" s="72"/>
      <c r="CL168" s="72"/>
      <c r="CM168" s="72"/>
      <c r="CN168" s="72"/>
      <c r="CO168" s="72"/>
      <c r="CP168" s="72"/>
      <c r="CQ168" s="72"/>
      <c r="CR168" s="72"/>
      <c r="CS168" s="72"/>
      <c r="CT168" s="72"/>
      <c r="CU168" s="72"/>
      <c r="CV168" s="72"/>
      <c r="CW168" s="72"/>
      <c r="CX168" s="72"/>
      <c r="CY168" s="72"/>
      <c r="CZ168" s="72"/>
      <c r="DA168" s="72"/>
      <c r="DB168" s="72"/>
      <c r="DC168" s="72"/>
      <c r="DD168" s="72"/>
      <c r="DE168" s="72"/>
      <c r="DF168" s="72"/>
      <c r="DG168" s="72"/>
      <c r="DH168" s="72"/>
      <c r="DI168" s="72"/>
      <c r="DJ168" s="72"/>
      <c r="DK168" s="72"/>
      <c r="DL168" s="72"/>
      <c r="DM168" s="72"/>
      <c r="DN168" s="72"/>
      <c r="DO168" s="72"/>
      <c r="DP168" s="72"/>
      <c r="DQ168" s="72"/>
      <c r="DR168" s="72"/>
      <c r="DS168" s="72"/>
      <c r="DT168" s="72"/>
      <c r="DU168" s="72"/>
      <c r="DV168" s="72"/>
      <c r="DW168" s="72"/>
      <c r="DX168" s="72"/>
      <c r="DY168" s="72"/>
      <c r="DZ168" s="72"/>
      <c r="EA168" s="72"/>
      <c r="EB168" s="72"/>
      <c r="EC168" s="72"/>
      <c r="ED168" s="72"/>
      <c r="EE168" s="72"/>
      <c r="EF168" s="72"/>
      <c r="EG168" s="72"/>
      <c r="EH168" s="72"/>
      <c r="EI168" s="72"/>
      <c r="EJ168" s="72"/>
      <c r="EK168" s="72"/>
      <c r="EL168" s="72"/>
      <c r="EM168" s="72"/>
      <c r="EN168" s="72"/>
      <c r="EO168" s="72"/>
      <c r="EP168" s="72"/>
      <c r="EQ168" s="72"/>
      <c r="ER168" s="72"/>
      <c r="ES168" s="72"/>
      <c r="ET168" s="72"/>
      <c r="EU168" s="72"/>
      <c r="EV168" s="72"/>
      <c r="EW168" s="72"/>
      <c r="EX168" s="72"/>
      <c r="EY168" s="72"/>
      <c r="EZ168" s="72"/>
      <c r="FA168" s="72"/>
      <c r="FB168" s="72"/>
      <c r="FC168" s="72"/>
      <c r="FD168" s="72"/>
      <c r="FE168" s="72"/>
      <c r="FF168" s="72"/>
      <c r="FG168" s="72"/>
      <c r="FH168" s="72"/>
      <c r="FI168" s="72"/>
      <c r="FJ168" s="72"/>
      <c r="FK168" s="72"/>
      <c r="FL168" s="72"/>
      <c r="FM168" s="72"/>
      <c r="FN168" s="72"/>
      <c r="FO168" s="72"/>
      <c r="FP168" s="72"/>
      <c r="FQ168" s="72"/>
      <c r="FR168" s="72"/>
      <c r="FS168" s="72"/>
      <c r="FT168" s="72"/>
      <c r="FU168" s="72"/>
      <c r="FV168" s="72"/>
      <c r="FW168" s="72"/>
      <c r="FX168" s="72"/>
      <c r="FY168" s="72"/>
      <c r="FZ168" s="72"/>
      <c r="GA168" s="72"/>
      <c r="GB168" s="72"/>
      <c r="GC168" s="72"/>
      <c r="GD168" s="72"/>
      <c r="GE168" s="72"/>
      <c r="GF168" s="72"/>
      <c r="GG168" s="72"/>
      <c r="GH168" s="72"/>
      <c r="GI168" s="72"/>
      <c r="GJ168" s="72"/>
      <c r="GK168" s="72"/>
      <c r="GL168" s="72"/>
      <c r="GM168" s="72"/>
      <c r="GN168" s="72"/>
      <c r="GO168" s="72"/>
      <c r="GP168" s="72"/>
      <c r="GQ168" s="72"/>
      <c r="GR168" s="72"/>
      <c r="GS168" s="72"/>
      <c r="GT168" s="72"/>
      <c r="GU168" s="72"/>
      <c r="GV168" s="72"/>
      <c r="GW168" s="72"/>
      <c r="GX168" s="72"/>
      <c r="GY168" s="72"/>
      <c r="GZ168" s="72"/>
      <c r="HA168" s="72"/>
      <c r="HB168" s="72"/>
      <c r="HC168" s="72"/>
      <c r="HD168" s="72"/>
      <c r="HE168" s="72"/>
      <c r="HF168" s="72"/>
      <c r="HG168" s="72"/>
      <c r="HH168" s="72"/>
      <c r="HI168" s="72"/>
      <c r="HJ168" s="72"/>
      <c r="HK168" s="72"/>
      <c r="HL168" s="72"/>
      <c r="HM168" s="72"/>
      <c r="HN168" s="72"/>
      <c r="HO168" s="72"/>
      <c r="HP168" s="72"/>
      <c r="HQ168" s="72"/>
      <c r="HR168" s="72"/>
      <c r="HS168" s="72"/>
      <c r="HT168" s="72"/>
      <c r="HU168" s="72"/>
      <c r="HV168" s="72"/>
      <c r="HW168" s="72"/>
      <c r="HX168" s="72"/>
      <c r="HY168" s="72"/>
      <c r="HZ168" s="72"/>
      <c r="IA168" s="72"/>
      <c r="IB168" s="72"/>
      <c r="IC168" s="72"/>
      <c r="ID168" s="72"/>
      <c r="IE168" s="72"/>
      <c r="IF168" s="72"/>
      <c r="IG168" s="72"/>
      <c r="IH168" s="72"/>
      <c r="II168" s="72"/>
      <c r="IJ168" s="72"/>
      <c r="IK168" s="72"/>
      <c r="IL168" s="72"/>
      <c r="IM168" s="72"/>
      <c r="IN168" s="72"/>
      <c r="IO168" s="72"/>
      <c r="IP168" s="72"/>
      <c r="IQ168" s="72"/>
      <c r="IR168" s="72"/>
      <c r="IS168" s="72"/>
      <c r="IT168" s="72"/>
      <c r="IU168" s="72"/>
      <c r="IV168" s="72"/>
      <c r="IW168" s="72"/>
      <c r="IX168" s="72"/>
    </row>
    <row r="169" spans="1:258" ht="15">
      <c r="A169"/>
      <c r="B169"/>
      <c r="C169"/>
      <c r="D169"/>
      <c r="E169"/>
      <c r="F169"/>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c r="CJ169" s="72"/>
      <c r="CK169" s="72"/>
      <c r="CL169" s="72"/>
      <c r="CM169" s="72"/>
      <c r="CN169" s="72"/>
      <c r="CO169" s="72"/>
      <c r="CP169" s="72"/>
      <c r="CQ169" s="72"/>
      <c r="CR169" s="72"/>
      <c r="CS169" s="72"/>
      <c r="CT169" s="72"/>
      <c r="CU169" s="72"/>
      <c r="CV169" s="72"/>
      <c r="CW169" s="72"/>
      <c r="CX169" s="72"/>
      <c r="CY169" s="72"/>
      <c r="CZ169" s="72"/>
      <c r="DA169" s="72"/>
      <c r="DB169" s="72"/>
      <c r="DC169" s="72"/>
      <c r="DD169" s="72"/>
      <c r="DE169" s="72"/>
      <c r="DF169" s="72"/>
      <c r="DG169" s="72"/>
      <c r="DH169" s="72"/>
      <c r="DI169" s="72"/>
      <c r="DJ169" s="72"/>
      <c r="DK169" s="72"/>
      <c r="DL169" s="72"/>
      <c r="DM169" s="72"/>
      <c r="DN169" s="72"/>
      <c r="DO169" s="72"/>
      <c r="DP169" s="72"/>
      <c r="DQ169" s="72"/>
      <c r="DR169" s="72"/>
      <c r="DS169" s="72"/>
      <c r="DT169" s="72"/>
      <c r="DU169" s="72"/>
      <c r="DV169" s="72"/>
      <c r="DW169" s="72"/>
      <c r="DX169" s="72"/>
      <c r="DY169" s="72"/>
      <c r="DZ169" s="72"/>
      <c r="EA169" s="72"/>
      <c r="EB169" s="72"/>
      <c r="EC169" s="72"/>
      <c r="ED169" s="72"/>
      <c r="EE169" s="72"/>
      <c r="EF169" s="72"/>
      <c r="EG169" s="72"/>
      <c r="EH169" s="72"/>
      <c r="EI169" s="72"/>
      <c r="EJ169" s="72"/>
      <c r="EK169" s="72"/>
      <c r="EL169" s="72"/>
      <c r="EM169" s="72"/>
      <c r="EN169" s="72"/>
      <c r="EO169" s="72"/>
      <c r="EP169" s="72"/>
      <c r="EQ169" s="72"/>
      <c r="ER169" s="72"/>
      <c r="ES169" s="72"/>
      <c r="ET169" s="72"/>
      <c r="EU169" s="72"/>
      <c r="EV169" s="72"/>
      <c r="EW169" s="72"/>
      <c r="EX169" s="72"/>
      <c r="EY169" s="72"/>
      <c r="EZ169" s="72"/>
      <c r="FA169" s="72"/>
      <c r="FB169" s="72"/>
      <c r="FC169" s="72"/>
      <c r="FD169" s="72"/>
      <c r="FE169" s="72"/>
      <c r="FF169" s="72"/>
      <c r="FG169" s="72"/>
      <c r="FH169" s="72"/>
      <c r="FI169" s="72"/>
      <c r="FJ169" s="72"/>
      <c r="FK169" s="72"/>
      <c r="FL169" s="72"/>
      <c r="FM169" s="72"/>
      <c r="FN169" s="72"/>
      <c r="FO169" s="72"/>
      <c r="FP169" s="72"/>
      <c r="FQ169" s="72"/>
      <c r="FR169" s="72"/>
      <c r="FS169" s="72"/>
      <c r="FT169" s="72"/>
      <c r="FU169" s="72"/>
      <c r="FV169" s="72"/>
      <c r="FW169" s="72"/>
      <c r="FX169" s="72"/>
      <c r="FY169" s="72"/>
      <c r="FZ169" s="72"/>
      <c r="GA169" s="72"/>
      <c r="GB169" s="72"/>
      <c r="GC169" s="72"/>
      <c r="GD169" s="72"/>
      <c r="GE169" s="72"/>
      <c r="GF169" s="72"/>
      <c r="GG169" s="72"/>
      <c r="GH169" s="72"/>
      <c r="GI169" s="72"/>
      <c r="GJ169" s="72"/>
      <c r="GK169" s="72"/>
      <c r="GL169" s="72"/>
      <c r="GM169" s="72"/>
      <c r="GN169" s="72"/>
      <c r="GO169" s="72"/>
      <c r="GP169" s="72"/>
      <c r="GQ169" s="72"/>
      <c r="GR169" s="72"/>
      <c r="GS169" s="72"/>
      <c r="GT169" s="72"/>
      <c r="GU169" s="72"/>
      <c r="GV169" s="72"/>
      <c r="GW169" s="72"/>
      <c r="GX169" s="72"/>
      <c r="GY169" s="72"/>
      <c r="GZ169" s="72"/>
      <c r="HA169" s="72"/>
      <c r="HB169" s="72"/>
      <c r="HC169" s="72"/>
      <c r="HD169" s="72"/>
      <c r="HE169" s="72"/>
      <c r="HF169" s="72"/>
      <c r="HG169" s="72"/>
      <c r="HH169" s="72"/>
      <c r="HI169" s="72"/>
      <c r="HJ169" s="72"/>
      <c r="HK169" s="72"/>
      <c r="HL169" s="72"/>
      <c r="HM169" s="72"/>
      <c r="HN169" s="72"/>
      <c r="HO169" s="72"/>
      <c r="HP169" s="72"/>
      <c r="HQ169" s="72"/>
      <c r="HR169" s="72"/>
      <c r="HS169" s="72"/>
      <c r="HT169" s="72"/>
      <c r="HU169" s="72"/>
      <c r="HV169" s="72"/>
      <c r="HW169" s="72"/>
      <c r="HX169" s="72"/>
      <c r="HY169" s="72"/>
      <c r="HZ169" s="72"/>
      <c r="IA169" s="72"/>
      <c r="IB169" s="72"/>
      <c r="IC169" s="72"/>
      <c r="ID169" s="72"/>
      <c r="IE169" s="72"/>
      <c r="IF169" s="72"/>
      <c r="IG169" s="72"/>
      <c r="IH169" s="72"/>
      <c r="II169" s="72"/>
      <c r="IJ169" s="72"/>
      <c r="IK169" s="72"/>
      <c r="IL169" s="72"/>
      <c r="IM169" s="72"/>
      <c r="IN169" s="72"/>
      <c r="IO169" s="72"/>
      <c r="IP169" s="72"/>
      <c r="IQ169" s="72"/>
      <c r="IR169" s="72"/>
      <c r="IS169" s="72"/>
      <c r="IT169" s="72"/>
      <c r="IU169" s="72"/>
      <c r="IV169" s="72"/>
      <c r="IW169" s="72"/>
      <c r="IX169" s="72"/>
    </row>
    <row r="170" spans="1:258" ht="15">
      <c r="A170"/>
      <c r="B170"/>
      <c r="C170"/>
      <c r="D170"/>
      <c r="E170"/>
      <c r="F170"/>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c r="CK170" s="72"/>
      <c r="CL170" s="72"/>
      <c r="CM170" s="72"/>
      <c r="CN170" s="72"/>
      <c r="CO170" s="72"/>
      <c r="CP170" s="72"/>
      <c r="CQ170" s="72"/>
      <c r="CR170" s="72"/>
      <c r="CS170" s="72"/>
      <c r="CT170" s="72"/>
      <c r="CU170" s="72"/>
      <c r="CV170" s="72"/>
      <c r="CW170" s="72"/>
      <c r="CX170" s="72"/>
      <c r="CY170" s="72"/>
      <c r="CZ170" s="72"/>
      <c r="DA170" s="72"/>
      <c r="DB170" s="72"/>
      <c r="DC170" s="72"/>
      <c r="DD170" s="72"/>
      <c r="DE170" s="72"/>
      <c r="DF170" s="72"/>
      <c r="DG170" s="72"/>
      <c r="DH170" s="72"/>
      <c r="DI170" s="72"/>
      <c r="DJ170" s="72"/>
      <c r="DK170" s="72"/>
      <c r="DL170" s="72"/>
      <c r="DM170" s="72"/>
      <c r="DN170" s="72"/>
      <c r="DO170" s="72"/>
      <c r="DP170" s="72"/>
      <c r="DQ170" s="72"/>
      <c r="DR170" s="72"/>
      <c r="DS170" s="72"/>
      <c r="DT170" s="72"/>
      <c r="DU170" s="72"/>
      <c r="DV170" s="72"/>
      <c r="DW170" s="72"/>
      <c r="DX170" s="72"/>
      <c r="DY170" s="72"/>
      <c r="DZ170" s="72"/>
      <c r="EA170" s="72"/>
      <c r="EB170" s="72"/>
      <c r="EC170" s="72"/>
      <c r="ED170" s="72"/>
      <c r="EE170" s="72"/>
      <c r="EF170" s="72"/>
      <c r="EG170" s="72"/>
      <c r="EH170" s="72"/>
      <c r="EI170" s="72"/>
      <c r="EJ170" s="72"/>
      <c r="EK170" s="72"/>
      <c r="EL170" s="72"/>
      <c r="EM170" s="72"/>
      <c r="EN170" s="72"/>
      <c r="EO170" s="72"/>
      <c r="EP170" s="72"/>
      <c r="EQ170" s="72"/>
      <c r="ER170" s="72"/>
      <c r="ES170" s="72"/>
      <c r="ET170" s="72"/>
      <c r="EU170" s="72"/>
      <c r="EV170" s="72"/>
      <c r="EW170" s="72"/>
      <c r="EX170" s="72"/>
      <c r="EY170" s="72"/>
      <c r="EZ170" s="72"/>
      <c r="FA170" s="72"/>
      <c r="FB170" s="72"/>
      <c r="FC170" s="72"/>
      <c r="FD170" s="72"/>
      <c r="FE170" s="72"/>
      <c r="FF170" s="72"/>
      <c r="FG170" s="72"/>
      <c r="FH170" s="72"/>
      <c r="FI170" s="72"/>
      <c r="FJ170" s="72"/>
      <c r="FK170" s="72"/>
      <c r="FL170" s="72"/>
      <c r="FM170" s="72"/>
      <c r="FN170" s="72"/>
      <c r="FO170" s="72"/>
      <c r="FP170" s="72"/>
      <c r="FQ170" s="72"/>
      <c r="FR170" s="72"/>
      <c r="FS170" s="72"/>
      <c r="FT170" s="72"/>
      <c r="FU170" s="72"/>
      <c r="FV170" s="72"/>
      <c r="FW170" s="72"/>
      <c r="FX170" s="72"/>
      <c r="FY170" s="72"/>
      <c r="FZ170" s="72"/>
      <c r="GA170" s="72"/>
      <c r="GB170" s="72"/>
      <c r="GC170" s="72"/>
      <c r="GD170" s="72"/>
      <c r="GE170" s="72"/>
      <c r="GF170" s="72"/>
      <c r="GG170" s="72"/>
      <c r="GH170" s="72"/>
      <c r="GI170" s="72"/>
      <c r="GJ170" s="72"/>
      <c r="GK170" s="72"/>
      <c r="GL170" s="72"/>
      <c r="GM170" s="72"/>
      <c r="GN170" s="72"/>
      <c r="GO170" s="72"/>
      <c r="GP170" s="72"/>
      <c r="GQ170" s="72"/>
      <c r="GR170" s="72"/>
      <c r="GS170" s="72"/>
      <c r="GT170" s="72"/>
      <c r="GU170" s="72"/>
      <c r="GV170" s="72"/>
      <c r="GW170" s="72"/>
      <c r="GX170" s="72"/>
      <c r="GY170" s="72"/>
      <c r="GZ170" s="72"/>
      <c r="HA170" s="72"/>
      <c r="HB170" s="72"/>
      <c r="HC170" s="72"/>
      <c r="HD170" s="72"/>
      <c r="HE170" s="72"/>
      <c r="HF170" s="72"/>
      <c r="HG170" s="72"/>
      <c r="HH170" s="72"/>
      <c r="HI170" s="72"/>
      <c r="HJ170" s="72"/>
      <c r="HK170" s="72"/>
      <c r="HL170" s="72"/>
      <c r="HM170" s="72"/>
      <c r="HN170" s="72"/>
      <c r="HO170" s="72"/>
      <c r="HP170" s="72"/>
      <c r="HQ170" s="72"/>
      <c r="HR170" s="72"/>
      <c r="HS170" s="72"/>
      <c r="HT170" s="72"/>
      <c r="HU170" s="72"/>
      <c r="HV170" s="72"/>
      <c r="HW170" s="72"/>
      <c r="HX170" s="72"/>
      <c r="HY170" s="72"/>
      <c r="HZ170" s="72"/>
      <c r="IA170" s="72"/>
      <c r="IB170" s="72"/>
      <c r="IC170" s="72"/>
      <c r="ID170" s="72"/>
      <c r="IE170" s="72"/>
      <c r="IF170" s="72"/>
      <c r="IG170" s="72"/>
      <c r="IH170" s="72"/>
      <c r="II170" s="72"/>
      <c r="IJ170" s="72"/>
      <c r="IK170" s="72"/>
      <c r="IL170" s="72"/>
      <c r="IM170" s="72"/>
      <c r="IN170" s="72"/>
      <c r="IO170" s="72"/>
      <c r="IP170" s="72"/>
      <c r="IQ170" s="72"/>
      <c r="IR170" s="72"/>
      <c r="IS170" s="72"/>
      <c r="IT170" s="72"/>
      <c r="IU170" s="72"/>
      <c r="IV170" s="72"/>
      <c r="IW170" s="72"/>
      <c r="IX170" s="72"/>
    </row>
    <row r="171" spans="1:258" ht="15">
      <c r="A171"/>
      <c r="B171"/>
      <c r="C171"/>
      <c r="D171"/>
      <c r="E171"/>
      <c r="F171"/>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c r="CK171" s="72"/>
      <c r="CL171" s="72"/>
      <c r="CM171" s="72"/>
      <c r="CN171" s="72"/>
      <c r="CO171" s="72"/>
      <c r="CP171" s="72"/>
      <c r="CQ171" s="72"/>
      <c r="CR171" s="72"/>
      <c r="CS171" s="72"/>
      <c r="CT171" s="72"/>
      <c r="CU171" s="72"/>
      <c r="CV171" s="72"/>
      <c r="CW171" s="72"/>
      <c r="CX171" s="72"/>
      <c r="CY171" s="72"/>
      <c r="CZ171" s="72"/>
      <c r="DA171" s="72"/>
      <c r="DB171" s="72"/>
      <c r="DC171" s="72"/>
      <c r="DD171" s="72"/>
      <c r="DE171" s="72"/>
      <c r="DF171" s="72"/>
      <c r="DG171" s="72"/>
      <c r="DH171" s="72"/>
      <c r="DI171" s="72"/>
      <c r="DJ171" s="72"/>
      <c r="DK171" s="72"/>
      <c r="DL171" s="72"/>
      <c r="DM171" s="72"/>
      <c r="DN171" s="72"/>
      <c r="DO171" s="72"/>
      <c r="DP171" s="72"/>
      <c r="DQ171" s="72"/>
      <c r="DR171" s="72"/>
      <c r="DS171" s="72"/>
      <c r="DT171" s="72"/>
      <c r="DU171" s="72"/>
      <c r="DV171" s="72"/>
      <c r="DW171" s="72"/>
      <c r="DX171" s="72"/>
      <c r="DY171" s="72"/>
      <c r="DZ171" s="72"/>
      <c r="EA171" s="72"/>
      <c r="EB171" s="72"/>
      <c r="EC171" s="72"/>
      <c r="ED171" s="72"/>
      <c r="EE171" s="72"/>
      <c r="EF171" s="72"/>
      <c r="EG171" s="72"/>
      <c r="EH171" s="72"/>
      <c r="EI171" s="72"/>
      <c r="EJ171" s="72"/>
      <c r="EK171" s="72"/>
      <c r="EL171" s="72"/>
      <c r="EM171" s="72"/>
      <c r="EN171" s="72"/>
      <c r="EO171" s="72"/>
      <c r="EP171" s="72"/>
      <c r="EQ171" s="72"/>
      <c r="ER171" s="72"/>
      <c r="ES171" s="72"/>
      <c r="ET171" s="72"/>
      <c r="EU171" s="72"/>
      <c r="EV171" s="72"/>
      <c r="EW171" s="72"/>
      <c r="EX171" s="72"/>
      <c r="EY171" s="72"/>
      <c r="EZ171" s="72"/>
      <c r="FA171" s="72"/>
      <c r="FB171" s="72"/>
      <c r="FC171" s="72"/>
      <c r="FD171" s="72"/>
      <c r="FE171" s="72"/>
      <c r="FF171" s="72"/>
      <c r="FG171" s="72"/>
      <c r="FH171" s="72"/>
      <c r="FI171" s="72"/>
      <c r="FJ171" s="72"/>
      <c r="FK171" s="72"/>
      <c r="FL171" s="72"/>
      <c r="FM171" s="72"/>
      <c r="FN171" s="72"/>
      <c r="FO171" s="72"/>
      <c r="FP171" s="72"/>
      <c r="FQ171" s="72"/>
      <c r="FR171" s="72"/>
      <c r="FS171" s="72"/>
      <c r="FT171" s="72"/>
      <c r="FU171" s="72"/>
      <c r="FV171" s="72"/>
      <c r="FW171" s="72"/>
      <c r="FX171" s="72"/>
      <c r="FY171" s="72"/>
      <c r="FZ171" s="72"/>
      <c r="GA171" s="72"/>
      <c r="GB171" s="72"/>
      <c r="GC171" s="72"/>
      <c r="GD171" s="72"/>
      <c r="GE171" s="72"/>
      <c r="GF171" s="72"/>
      <c r="GG171" s="72"/>
      <c r="GH171" s="72"/>
      <c r="GI171" s="72"/>
      <c r="GJ171" s="72"/>
      <c r="GK171" s="72"/>
      <c r="GL171" s="72"/>
      <c r="GM171" s="72"/>
      <c r="GN171" s="72"/>
      <c r="GO171" s="72"/>
      <c r="GP171" s="72"/>
      <c r="GQ171" s="72"/>
      <c r="GR171" s="72"/>
      <c r="GS171" s="72"/>
      <c r="GT171" s="72"/>
      <c r="GU171" s="72"/>
      <c r="GV171" s="72"/>
      <c r="GW171" s="72"/>
      <c r="GX171" s="72"/>
      <c r="GY171" s="72"/>
      <c r="GZ171" s="72"/>
      <c r="HA171" s="72"/>
      <c r="HB171" s="72"/>
      <c r="HC171" s="72"/>
      <c r="HD171" s="72"/>
      <c r="HE171" s="72"/>
      <c r="HF171" s="72"/>
      <c r="HG171" s="72"/>
      <c r="HH171" s="72"/>
      <c r="HI171" s="72"/>
      <c r="HJ171" s="72"/>
      <c r="HK171" s="72"/>
      <c r="HL171" s="72"/>
      <c r="HM171" s="72"/>
      <c r="HN171" s="72"/>
      <c r="HO171" s="72"/>
      <c r="HP171" s="72"/>
      <c r="HQ171" s="72"/>
      <c r="HR171" s="72"/>
      <c r="HS171" s="72"/>
      <c r="HT171" s="72"/>
      <c r="HU171" s="72"/>
      <c r="HV171" s="72"/>
      <c r="HW171" s="72"/>
      <c r="HX171" s="72"/>
      <c r="HY171" s="72"/>
      <c r="HZ171" s="72"/>
      <c r="IA171" s="72"/>
      <c r="IB171" s="72"/>
      <c r="IC171" s="72"/>
      <c r="ID171" s="72"/>
      <c r="IE171" s="72"/>
      <c r="IF171" s="72"/>
      <c r="IG171" s="72"/>
      <c r="IH171" s="72"/>
      <c r="II171" s="72"/>
      <c r="IJ171" s="72"/>
      <c r="IK171" s="72"/>
      <c r="IL171" s="72"/>
      <c r="IM171" s="72"/>
      <c r="IN171" s="72"/>
      <c r="IO171" s="72"/>
      <c r="IP171" s="72"/>
      <c r="IQ171" s="72"/>
      <c r="IR171" s="72"/>
      <c r="IS171" s="72"/>
      <c r="IT171" s="72"/>
      <c r="IU171" s="72"/>
      <c r="IV171" s="72"/>
      <c r="IW171" s="72"/>
      <c r="IX171" s="72"/>
    </row>
    <row r="172" spans="1:258" ht="15">
      <c r="A172"/>
      <c r="B172"/>
      <c r="C172"/>
      <c r="D172"/>
      <c r="E172"/>
      <c r="F172"/>
      <c r="G172" s="72"/>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c r="CK172" s="72"/>
      <c r="CL172" s="72"/>
      <c r="CM172" s="72"/>
      <c r="CN172" s="72"/>
      <c r="CO172" s="72"/>
      <c r="CP172" s="72"/>
      <c r="CQ172" s="72"/>
      <c r="CR172" s="72"/>
      <c r="CS172" s="72"/>
      <c r="CT172" s="72"/>
      <c r="CU172" s="72"/>
      <c r="CV172" s="72"/>
      <c r="CW172" s="72"/>
      <c r="CX172" s="72"/>
      <c r="CY172" s="72"/>
      <c r="CZ172" s="72"/>
      <c r="DA172" s="72"/>
      <c r="DB172" s="72"/>
      <c r="DC172" s="72"/>
      <c r="DD172" s="72"/>
      <c r="DE172" s="72"/>
      <c r="DF172" s="72"/>
      <c r="DG172" s="72"/>
      <c r="DH172" s="72"/>
      <c r="DI172" s="72"/>
      <c r="DJ172" s="72"/>
      <c r="DK172" s="72"/>
      <c r="DL172" s="72"/>
      <c r="DM172" s="72"/>
      <c r="DN172" s="72"/>
      <c r="DO172" s="72"/>
      <c r="DP172" s="72"/>
      <c r="DQ172" s="72"/>
      <c r="DR172" s="72"/>
      <c r="DS172" s="72"/>
      <c r="DT172" s="72"/>
      <c r="DU172" s="72"/>
      <c r="DV172" s="72"/>
      <c r="DW172" s="72"/>
      <c r="DX172" s="72"/>
      <c r="DY172" s="72"/>
      <c r="DZ172" s="72"/>
      <c r="EA172" s="72"/>
      <c r="EB172" s="72"/>
      <c r="EC172" s="72"/>
      <c r="ED172" s="72"/>
      <c r="EE172" s="72"/>
      <c r="EF172" s="72"/>
      <c r="EG172" s="72"/>
      <c r="EH172" s="72"/>
      <c r="EI172" s="72"/>
      <c r="EJ172" s="72"/>
      <c r="EK172" s="72"/>
      <c r="EL172" s="72"/>
      <c r="EM172" s="72"/>
      <c r="EN172" s="72"/>
      <c r="EO172" s="72"/>
      <c r="EP172" s="72"/>
      <c r="EQ172" s="72"/>
      <c r="ER172" s="72"/>
      <c r="ES172" s="72"/>
      <c r="ET172" s="72"/>
      <c r="EU172" s="72"/>
      <c r="EV172" s="72"/>
      <c r="EW172" s="72"/>
      <c r="EX172" s="72"/>
      <c r="EY172" s="72"/>
      <c r="EZ172" s="72"/>
      <c r="FA172" s="72"/>
      <c r="FB172" s="72"/>
      <c r="FC172" s="72"/>
      <c r="FD172" s="72"/>
      <c r="FE172" s="72"/>
      <c r="FF172" s="72"/>
      <c r="FG172" s="72"/>
      <c r="FH172" s="72"/>
      <c r="FI172" s="72"/>
      <c r="FJ172" s="72"/>
      <c r="FK172" s="72"/>
      <c r="FL172" s="72"/>
      <c r="FM172" s="72"/>
      <c r="FN172" s="72"/>
      <c r="FO172" s="72"/>
      <c r="FP172" s="72"/>
      <c r="FQ172" s="72"/>
      <c r="FR172" s="72"/>
      <c r="FS172" s="72"/>
      <c r="FT172" s="72"/>
      <c r="FU172" s="72"/>
      <c r="FV172" s="72"/>
      <c r="FW172" s="72"/>
      <c r="FX172" s="72"/>
      <c r="FY172" s="72"/>
      <c r="FZ172" s="72"/>
      <c r="GA172" s="72"/>
      <c r="GB172" s="72"/>
      <c r="GC172" s="72"/>
      <c r="GD172" s="72"/>
      <c r="GE172" s="72"/>
      <c r="GF172" s="72"/>
      <c r="GG172" s="72"/>
      <c r="GH172" s="72"/>
      <c r="GI172" s="72"/>
      <c r="GJ172" s="72"/>
      <c r="GK172" s="72"/>
      <c r="GL172" s="72"/>
      <c r="GM172" s="72"/>
      <c r="GN172" s="72"/>
      <c r="GO172" s="72"/>
      <c r="GP172" s="72"/>
      <c r="GQ172" s="72"/>
      <c r="GR172" s="72"/>
      <c r="GS172" s="72"/>
      <c r="GT172" s="72"/>
      <c r="GU172" s="72"/>
      <c r="GV172" s="72"/>
      <c r="GW172" s="72"/>
      <c r="GX172" s="72"/>
      <c r="GY172" s="72"/>
      <c r="GZ172" s="72"/>
      <c r="HA172" s="72"/>
      <c r="HB172" s="72"/>
      <c r="HC172" s="72"/>
      <c r="HD172" s="72"/>
      <c r="HE172" s="72"/>
      <c r="HF172" s="72"/>
      <c r="HG172" s="72"/>
      <c r="HH172" s="72"/>
      <c r="HI172" s="72"/>
      <c r="HJ172" s="72"/>
      <c r="HK172" s="72"/>
      <c r="HL172" s="72"/>
      <c r="HM172" s="72"/>
      <c r="HN172" s="72"/>
      <c r="HO172" s="72"/>
      <c r="HP172" s="72"/>
      <c r="HQ172" s="72"/>
      <c r="HR172" s="72"/>
      <c r="HS172" s="72"/>
      <c r="HT172" s="72"/>
      <c r="HU172" s="72"/>
      <c r="HV172" s="72"/>
      <c r="HW172" s="72"/>
      <c r="HX172" s="72"/>
      <c r="HY172" s="72"/>
      <c r="HZ172" s="72"/>
      <c r="IA172" s="72"/>
      <c r="IB172" s="72"/>
      <c r="IC172" s="72"/>
      <c r="ID172" s="72"/>
      <c r="IE172" s="72"/>
      <c r="IF172" s="72"/>
      <c r="IG172" s="72"/>
      <c r="IH172" s="72"/>
      <c r="II172" s="72"/>
      <c r="IJ172" s="72"/>
      <c r="IK172" s="72"/>
      <c r="IL172" s="72"/>
      <c r="IM172" s="72"/>
      <c r="IN172" s="72"/>
      <c r="IO172" s="72"/>
      <c r="IP172" s="72"/>
      <c r="IQ172" s="72"/>
      <c r="IR172" s="72"/>
      <c r="IS172" s="72"/>
      <c r="IT172" s="72"/>
      <c r="IU172" s="72"/>
      <c r="IV172" s="72"/>
      <c r="IW172" s="72"/>
      <c r="IX172" s="72"/>
    </row>
    <row r="173" spans="1:258" ht="15">
      <c r="A173"/>
      <c r="B173"/>
      <c r="C173"/>
      <c r="D173"/>
      <c r="E173"/>
      <c r="F173"/>
      <c r="G173" s="72"/>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c r="CK173" s="72"/>
      <c r="CL173" s="72"/>
      <c r="CM173" s="72"/>
      <c r="CN173" s="72"/>
      <c r="CO173" s="72"/>
      <c r="CP173" s="72"/>
      <c r="CQ173" s="72"/>
      <c r="CR173" s="72"/>
      <c r="CS173" s="72"/>
      <c r="CT173" s="72"/>
      <c r="CU173" s="72"/>
      <c r="CV173" s="72"/>
      <c r="CW173" s="72"/>
      <c r="CX173" s="72"/>
      <c r="CY173" s="72"/>
      <c r="CZ173" s="72"/>
      <c r="DA173" s="72"/>
      <c r="DB173" s="72"/>
      <c r="DC173" s="72"/>
      <c r="DD173" s="72"/>
      <c r="DE173" s="72"/>
      <c r="DF173" s="72"/>
      <c r="DG173" s="72"/>
      <c r="DH173" s="72"/>
      <c r="DI173" s="72"/>
      <c r="DJ173" s="72"/>
      <c r="DK173" s="72"/>
      <c r="DL173" s="72"/>
      <c r="DM173" s="72"/>
      <c r="DN173" s="72"/>
      <c r="DO173" s="72"/>
      <c r="DP173" s="72"/>
      <c r="DQ173" s="72"/>
      <c r="DR173" s="72"/>
      <c r="DS173" s="72"/>
      <c r="DT173" s="72"/>
      <c r="DU173" s="72"/>
      <c r="DV173" s="72"/>
      <c r="DW173" s="72"/>
      <c r="DX173" s="72"/>
      <c r="DY173" s="72"/>
      <c r="DZ173" s="72"/>
      <c r="EA173" s="72"/>
      <c r="EB173" s="72"/>
      <c r="EC173" s="72"/>
      <c r="ED173" s="72"/>
      <c r="EE173" s="72"/>
      <c r="EF173" s="72"/>
      <c r="EG173" s="72"/>
      <c r="EH173" s="72"/>
      <c r="EI173" s="72"/>
      <c r="EJ173" s="72"/>
      <c r="EK173" s="72"/>
      <c r="EL173" s="72"/>
      <c r="EM173" s="72"/>
      <c r="EN173" s="72"/>
      <c r="EO173" s="72"/>
      <c r="EP173" s="72"/>
      <c r="EQ173" s="72"/>
      <c r="ER173" s="72"/>
      <c r="ES173" s="72"/>
      <c r="ET173" s="72"/>
      <c r="EU173" s="72"/>
      <c r="EV173" s="72"/>
      <c r="EW173" s="72"/>
      <c r="EX173" s="72"/>
      <c r="EY173" s="72"/>
      <c r="EZ173" s="72"/>
      <c r="FA173" s="72"/>
      <c r="FB173" s="72"/>
      <c r="FC173" s="72"/>
      <c r="FD173" s="72"/>
      <c r="FE173" s="72"/>
      <c r="FF173" s="72"/>
      <c r="FG173" s="72"/>
      <c r="FH173" s="72"/>
      <c r="FI173" s="72"/>
      <c r="FJ173" s="72"/>
      <c r="FK173" s="72"/>
      <c r="FL173" s="72"/>
      <c r="FM173" s="72"/>
      <c r="FN173" s="72"/>
      <c r="FO173" s="72"/>
      <c r="FP173" s="72"/>
      <c r="FQ173" s="72"/>
      <c r="FR173" s="72"/>
      <c r="FS173" s="72"/>
      <c r="FT173" s="72"/>
      <c r="FU173" s="72"/>
      <c r="FV173" s="72"/>
      <c r="FW173" s="72"/>
      <c r="FX173" s="72"/>
      <c r="FY173" s="72"/>
      <c r="FZ173" s="72"/>
      <c r="GA173" s="72"/>
      <c r="GB173" s="72"/>
      <c r="GC173" s="72"/>
      <c r="GD173" s="72"/>
      <c r="GE173" s="72"/>
      <c r="GF173" s="72"/>
      <c r="GG173" s="72"/>
      <c r="GH173" s="72"/>
      <c r="GI173" s="72"/>
      <c r="GJ173" s="72"/>
      <c r="GK173" s="72"/>
      <c r="GL173" s="72"/>
      <c r="GM173" s="72"/>
      <c r="GN173" s="72"/>
      <c r="GO173" s="72"/>
      <c r="GP173" s="72"/>
      <c r="GQ173" s="72"/>
      <c r="GR173" s="72"/>
      <c r="GS173" s="72"/>
      <c r="GT173" s="72"/>
      <c r="GU173" s="72"/>
      <c r="GV173" s="72"/>
      <c r="GW173" s="72"/>
      <c r="GX173" s="72"/>
      <c r="GY173" s="72"/>
      <c r="GZ173" s="72"/>
      <c r="HA173" s="72"/>
      <c r="HB173" s="72"/>
      <c r="HC173" s="72"/>
      <c r="HD173" s="72"/>
      <c r="HE173" s="72"/>
      <c r="HF173" s="72"/>
      <c r="HG173" s="72"/>
      <c r="HH173" s="72"/>
      <c r="HI173" s="72"/>
      <c r="HJ173" s="72"/>
      <c r="HK173" s="72"/>
      <c r="HL173" s="72"/>
      <c r="HM173" s="72"/>
      <c r="HN173" s="72"/>
      <c r="HO173" s="72"/>
      <c r="HP173" s="72"/>
      <c r="HQ173" s="72"/>
      <c r="HR173" s="72"/>
      <c r="HS173" s="72"/>
      <c r="HT173" s="72"/>
      <c r="HU173" s="72"/>
      <c r="HV173" s="72"/>
      <c r="HW173" s="72"/>
      <c r="HX173" s="72"/>
      <c r="HY173" s="72"/>
      <c r="HZ173" s="72"/>
      <c r="IA173" s="72"/>
      <c r="IB173" s="72"/>
      <c r="IC173" s="72"/>
      <c r="ID173" s="72"/>
      <c r="IE173" s="72"/>
      <c r="IF173" s="72"/>
      <c r="IG173" s="72"/>
      <c r="IH173" s="72"/>
      <c r="II173" s="72"/>
      <c r="IJ173" s="72"/>
      <c r="IK173" s="72"/>
      <c r="IL173" s="72"/>
      <c r="IM173" s="72"/>
      <c r="IN173" s="72"/>
      <c r="IO173" s="72"/>
      <c r="IP173" s="72"/>
      <c r="IQ173" s="72"/>
      <c r="IR173" s="72"/>
      <c r="IS173" s="72"/>
      <c r="IT173" s="72"/>
      <c r="IU173" s="72"/>
      <c r="IV173" s="72"/>
      <c r="IW173" s="72"/>
      <c r="IX173" s="72"/>
    </row>
    <row r="174" spans="1:258" ht="15">
      <c r="A174"/>
      <c r="B174"/>
      <c r="C174"/>
      <c r="D174"/>
      <c r="E174"/>
      <c r="F174"/>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c r="CK174" s="72"/>
      <c r="CL174" s="72"/>
      <c r="CM174" s="72"/>
      <c r="CN174" s="72"/>
      <c r="CO174" s="72"/>
      <c r="CP174" s="72"/>
      <c r="CQ174" s="72"/>
      <c r="CR174" s="72"/>
      <c r="CS174" s="72"/>
      <c r="CT174" s="72"/>
      <c r="CU174" s="72"/>
      <c r="CV174" s="72"/>
      <c r="CW174" s="72"/>
      <c r="CX174" s="72"/>
      <c r="CY174" s="72"/>
      <c r="CZ174" s="72"/>
      <c r="DA174" s="72"/>
      <c r="DB174" s="72"/>
      <c r="DC174" s="72"/>
      <c r="DD174" s="72"/>
      <c r="DE174" s="72"/>
      <c r="DF174" s="72"/>
      <c r="DG174" s="72"/>
      <c r="DH174" s="72"/>
      <c r="DI174" s="72"/>
      <c r="DJ174" s="72"/>
      <c r="DK174" s="72"/>
      <c r="DL174" s="72"/>
      <c r="DM174" s="72"/>
      <c r="DN174" s="72"/>
      <c r="DO174" s="72"/>
      <c r="DP174" s="72"/>
      <c r="DQ174" s="72"/>
      <c r="DR174" s="72"/>
      <c r="DS174" s="72"/>
      <c r="DT174" s="72"/>
      <c r="DU174" s="72"/>
      <c r="DV174" s="72"/>
      <c r="DW174" s="72"/>
      <c r="DX174" s="72"/>
      <c r="DY174" s="72"/>
      <c r="DZ174" s="72"/>
      <c r="EA174" s="72"/>
      <c r="EB174" s="72"/>
      <c r="EC174" s="72"/>
      <c r="ED174" s="72"/>
      <c r="EE174" s="72"/>
      <c r="EF174" s="72"/>
      <c r="EG174" s="72"/>
      <c r="EH174" s="72"/>
      <c r="EI174" s="72"/>
      <c r="EJ174" s="72"/>
      <c r="EK174" s="72"/>
      <c r="EL174" s="72"/>
      <c r="EM174" s="72"/>
      <c r="EN174" s="72"/>
      <c r="EO174" s="72"/>
      <c r="EP174" s="72"/>
      <c r="EQ174" s="72"/>
      <c r="ER174" s="72"/>
      <c r="ES174" s="72"/>
      <c r="ET174" s="72"/>
      <c r="EU174" s="72"/>
      <c r="EV174" s="72"/>
      <c r="EW174" s="72"/>
      <c r="EX174" s="72"/>
      <c r="EY174" s="72"/>
      <c r="EZ174" s="72"/>
      <c r="FA174" s="72"/>
      <c r="FB174" s="72"/>
      <c r="FC174" s="72"/>
      <c r="FD174" s="72"/>
      <c r="FE174" s="72"/>
      <c r="FF174" s="72"/>
      <c r="FG174" s="72"/>
      <c r="FH174" s="72"/>
      <c r="FI174" s="72"/>
      <c r="FJ174" s="72"/>
      <c r="FK174" s="72"/>
      <c r="FL174" s="72"/>
      <c r="FM174" s="72"/>
      <c r="FN174" s="72"/>
      <c r="FO174" s="72"/>
      <c r="FP174" s="72"/>
      <c r="FQ174" s="72"/>
      <c r="FR174" s="72"/>
      <c r="FS174" s="72"/>
      <c r="FT174" s="72"/>
      <c r="FU174" s="72"/>
      <c r="FV174" s="72"/>
      <c r="FW174" s="72"/>
      <c r="FX174" s="72"/>
      <c r="FY174" s="72"/>
      <c r="FZ174" s="72"/>
      <c r="GA174" s="72"/>
      <c r="GB174" s="72"/>
      <c r="GC174" s="72"/>
      <c r="GD174" s="72"/>
      <c r="GE174" s="72"/>
      <c r="GF174" s="72"/>
      <c r="GG174" s="72"/>
      <c r="GH174" s="72"/>
      <c r="GI174" s="72"/>
      <c r="GJ174" s="72"/>
      <c r="GK174" s="72"/>
      <c r="GL174" s="72"/>
      <c r="GM174" s="72"/>
      <c r="GN174" s="72"/>
      <c r="GO174" s="72"/>
      <c r="GP174" s="72"/>
      <c r="GQ174" s="72"/>
      <c r="GR174" s="72"/>
      <c r="GS174" s="72"/>
      <c r="GT174" s="72"/>
      <c r="GU174" s="72"/>
      <c r="GV174" s="72"/>
      <c r="GW174" s="72"/>
      <c r="GX174" s="72"/>
      <c r="GY174" s="72"/>
      <c r="GZ174" s="72"/>
      <c r="HA174" s="72"/>
      <c r="HB174" s="72"/>
      <c r="HC174" s="72"/>
      <c r="HD174" s="72"/>
      <c r="HE174" s="72"/>
      <c r="HF174" s="72"/>
      <c r="HG174" s="72"/>
      <c r="HH174" s="72"/>
      <c r="HI174" s="72"/>
      <c r="HJ174" s="72"/>
      <c r="HK174" s="72"/>
      <c r="HL174" s="72"/>
      <c r="HM174" s="72"/>
      <c r="HN174" s="72"/>
      <c r="HO174" s="72"/>
      <c r="HP174" s="72"/>
      <c r="HQ174" s="72"/>
      <c r="HR174" s="72"/>
      <c r="HS174" s="72"/>
      <c r="HT174" s="72"/>
      <c r="HU174" s="72"/>
      <c r="HV174" s="72"/>
      <c r="HW174" s="72"/>
      <c r="HX174" s="72"/>
      <c r="HY174" s="72"/>
      <c r="HZ174" s="72"/>
      <c r="IA174" s="72"/>
      <c r="IB174" s="72"/>
      <c r="IC174" s="72"/>
      <c r="ID174" s="72"/>
      <c r="IE174" s="72"/>
      <c r="IF174" s="72"/>
      <c r="IG174" s="72"/>
      <c r="IH174" s="72"/>
      <c r="II174" s="72"/>
      <c r="IJ174" s="72"/>
      <c r="IK174" s="72"/>
      <c r="IL174" s="72"/>
      <c r="IM174" s="72"/>
      <c r="IN174" s="72"/>
      <c r="IO174" s="72"/>
      <c r="IP174" s="72"/>
      <c r="IQ174" s="72"/>
      <c r="IR174" s="72"/>
      <c r="IS174" s="72"/>
      <c r="IT174" s="72"/>
      <c r="IU174" s="72"/>
      <c r="IV174" s="72"/>
      <c r="IW174" s="72"/>
      <c r="IX174" s="72"/>
    </row>
    <row r="175" spans="1:258" ht="15">
      <c r="A175"/>
      <c r="B175"/>
      <c r="C175"/>
      <c r="D175"/>
      <c r="E175"/>
      <c r="F175"/>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c r="CK175" s="72"/>
      <c r="CL175" s="72"/>
      <c r="CM175" s="72"/>
      <c r="CN175" s="72"/>
      <c r="CO175" s="72"/>
      <c r="CP175" s="72"/>
      <c r="CQ175" s="72"/>
      <c r="CR175" s="72"/>
      <c r="CS175" s="72"/>
      <c r="CT175" s="72"/>
      <c r="CU175" s="72"/>
      <c r="CV175" s="72"/>
      <c r="CW175" s="72"/>
      <c r="CX175" s="72"/>
      <c r="CY175" s="72"/>
      <c r="CZ175" s="72"/>
      <c r="DA175" s="72"/>
      <c r="DB175" s="72"/>
      <c r="DC175" s="72"/>
      <c r="DD175" s="72"/>
      <c r="DE175" s="72"/>
      <c r="DF175" s="72"/>
      <c r="DG175" s="72"/>
      <c r="DH175" s="72"/>
      <c r="DI175" s="72"/>
      <c r="DJ175" s="72"/>
      <c r="DK175" s="72"/>
      <c r="DL175" s="72"/>
      <c r="DM175" s="72"/>
      <c r="DN175" s="72"/>
      <c r="DO175" s="72"/>
      <c r="DP175" s="72"/>
      <c r="DQ175" s="72"/>
      <c r="DR175" s="72"/>
      <c r="DS175" s="72"/>
      <c r="DT175" s="72"/>
      <c r="DU175" s="72"/>
      <c r="DV175" s="72"/>
      <c r="DW175" s="72"/>
      <c r="DX175" s="72"/>
      <c r="DY175" s="72"/>
      <c r="DZ175" s="72"/>
      <c r="EA175" s="72"/>
      <c r="EB175" s="72"/>
      <c r="EC175" s="72"/>
      <c r="ED175" s="72"/>
      <c r="EE175" s="72"/>
      <c r="EF175" s="72"/>
      <c r="EG175" s="72"/>
      <c r="EH175" s="72"/>
      <c r="EI175" s="72"/>
      <c r="EJ175" s="72"/>
      <c r="EK175" s="72"/>
      <c r="EL175" s="72"/>
      <c r="EM175" s="72"/>
      <c r="EN175" s="72"/>
      <c r="EO175" s="72"/>
      <c r="EP175" s="72"/>
      <c r="EQ175" s="72"/>
      <c r="ER175" s="72"/>
      <c r="ES175" s="72"/>
      <c r="ET175" s="72"/>
      <c r="EU175" s="72"/>
      <c r="EV175" s="72"/>
      <c r="EW175" s="72"/>
      <c r="EX175" s="72"/>
      <c r="EY175" s="72"/>
      <c r="EZ175" s="72"/>
      <c r="FA175" s="72"/>
      <c r="FB175" s="72"/>
      <c r="FC175" s="72"/>
      <c r="FD175" s="72"/>
      <c r="FE175" s="72"/>
      <c r="FF175" s="72"/>
      <c r="FG175" s="72"/>
      <c r="FH175" s="72"/>
      <c r="FI175" s="72"/>
      <c r="FJ175" s="72"/>
      <c r="FK175" s="72"/>
      <c r="FL175" s="72"/>
      <c r="FM175" s="72"/>
      <c r="FN175" s="72"/>
      <c r="FO175" s="72"/>
      <c r="FP175" s="72"/>
      <c r="FQ175" s="72"/>
      <c r="FR175" s="72"/>
      <c r="FS175" s="72"/>
      <c r="FT175" s="72"/>
      <c r="FU175" s="72"/>
      <c r="FV175" s="72"/>
      <c r="FW175" s="72"/>
      <c r="FX175" s="72"/>
      <c r="FY175" s="72"/>
      <c r="FZ175" s="72"/>
      <c r="GA175" s="72"/>
      <c r="GB175" s="72"/>
      <c r="GC175" s="72"/>
      <c r="GD175" s="72"/>
      <c r="GE175" s="72"/>
      <c r="GF175" s="72"/>
      <c r="GG175" s="72"/>
      <c r="GH175" s="72"/>
      <c r="GI175" s="72"/>
      <c r="GJ175" s="72"/>
      <c r="GK175" s="72"/>
      <c r="GL175" s="72"/>
      <c r="GM175" s="72"/>
      <c r="GN175" s="72"/>
      <c r="GO175" s="72"/>
      <c r="GP175" s="72"/>
      <c r="GQ175" s="72"/>
      <c r="GR175" s="72"/>
      <c r="GS175" s="72"/>
      <c r="GT175" s="72"/>
      <c r="GU175" s="72"/>
      <c r="GV175" s="72"/>
      <c r="GW175" s="72"/>
      <c r="GX175" s="72"/>
      <c r="GY175" s="72"/>
      <c r="GZ175" s="72"/>
      <c r="HA175" s="72"/>
      <c r="HB175" s="72"/>
      <c r="HC175" s="72"/>
      <c r="HD175" s="72"/>
      <c r="HE175" s="72"/>
      <c r="HF175" s="72"/>
      <c r="HG175" s="72"/>
      <c r="HH175" s="72"/>
      <c r="HI175" s="72"/>
      <c r="HJ175" s="72"/>
      <c r="HK175" s="72"/>
      <c r="HL175" s="72"/>
      <c r="HM175" s="72"/>
      <c r="HN175" s="72"/>
      <c r="HO175" s="72"/>
      <c r="HP175" s="72"/>
      <c r="HQ175" s="72"/>
      <c r="HR175" s="72"/>
      <c r="HS175" s="72"/>
      <c r="HT175" s="72"/>
      <c r="HU175" s="72"/>
      <c r="HV175" s="72"/>
      <c r="HW175" s="72"/>
      <c r="HX175" s="72"/>
      <c r="HY175" s="72"/>
      <c r="HZ175" s="72"/>
      <c r="IA175" s="72"/>
      <c r="IB175" s="72"/>
      <c r="IC175" s="72"/>
      <c r="ID175" s="72"/>
      <c r="IE175" s="72"/>
      <c r="IF175" s="72"/>
      <c r="IG175" s="72"/>
      <c r="IH175" s="72"/>
      <c r="II175" s="72"/>
      <c r="IJ175" s="72"/>
      <c r="IK175" s="72"/>
      <c r="IL175" s="72"/>
      <c r="IM175" s="72"/>
      <c r="IN175" s="72"/>
      <c r="IO175" s="72"/>
      <c r="IP175" s="72"/>
      <c r="IQ175" s="72"/>
      <c r="IR175" s="72"/>
      <c r="IS175" s="72"/>
      <c r="IT175" s="72"/>
      <c r="IU175" s="72"/>
      <c r="IV175" s="72"/>
      <c r="IW175" s="72"/>
      <c r="IX175" s="72"/>
    </row>
    <row r="176" spans="1:258" ht="15">
      <c r="A176"/>
      <c r="B176"/>
      <c r="C176"/>
      <c r="D176"/>
      <c r="E176"/>
      <c r="F176"/>
      <c r="G176" s="72"/>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c r="CK176" s="72"/>
      <c r="CL176" s="72"/>
      <c r="CM176" s="72"/>
      <c r="CN176" s="72"/>
      <c r="CO176" s="72"/>
      <c r="CP176" s="72"/>
      <c r="CQ176" s="72"/>
      <c r="CR176" s="72"/>
      <c r="CS176" s="72"/>
      <c r="CT176" s="72"/>
      <c r="CU176" s="72"/>
      <c r="CV176" s="72"/>
      <c r="CW176" s="72"/>
      <c r="CX176" s="72"/>
      <c r="CY176" s="72"/>
      <c r="CZ176" s="72"/>
      <c r="DA176" s="72"/>
      <c r="DB176" s="72"/>
      <c r="DC176" s="72"/>
      <c r="DD176" s="72"/>
      <c r="DE176" s="72"/>
      <c r="DF176" s="72"/>
      <c r="DG176" s="72"/>
      <c r="DH176" s="72"/>
      <c r="DI176" s="72"/>
      <c r="DJ176" s="72"/>
      <c r="DK176" s="72"/>
      <c r="DL176" s="72"/>
      <c r="DM176" s="72"/>
      <c r="DN176" s="72"/>
      <c r="DO176" s="72"/>
      <c r="DP176" s="72"/>
      <c r="DQ176" s="72"/>
      <c r="DR176" s="72"/>
      <c r="DS176" s="72"/>
      <c r="DT176" s="72"/>
      <c r="DU176" s="72"/>
      <c r="DV176" s="72"/>
      <c r="DW176" s="72"/>
      <c r="DX176" s="72"/>
      <c r="DY176" s="72"/>
      <c r="DZ176" s="72"/>
      <c r="EA176" s="72"/>
      <c r="EB176" s="72"/>
      <c r="EC176" s="72"/>
      <c r="ED176" s="72"/>
      <c r="EE176" s="72"/>
      <c r="EF176" s="72"/>
      <c r="EG176" s="72"/>
      <c r="EH176" s="72"/>
      <c r="EI176" s="72"/>
      <c r="EJ176" s="72"/>
      <c r="EK176" s="72"/>
      <c r="EL176" s="72"/>
      <c r="EM176" s="72"/>
      <c r="EN176" s="72"/>
      <c r="EO176" s="72"/>
      <c r="EP176" s="72"/>
      <c r="EQ176" s="72"/>
      <c r="ER176" s="72"/>
      <c r="ES176" s="72"/>
      <c r="ET176" s="72"/>
      <c r="EU176" s="72"/>
      <c r="EV176" s="72"/>
      <c r="EW176" s="72"/>
      <c r="EX176" s="72"/>
      <c r="EY176" s="72"/>
      <c r="EZ176" s="72"/>
      <c r="FA176" s="72"/>
      <c r="FB176" s="72"/>
      <c r="FC176" s="72"/>
      <c r="FD176" s="72"/>
      <c r="FE176" s="72"/>
      <c r="FF176" s="72"/>
      <c r="FG176" s="72"/>
      <c r="FH176" s="72"/>
      <c r="FI176" s="72"/>
      <c r="FJ176" s="72"/>
      <c r="FK176" s="72"/>
      <c r="FL176" s="72"/>
      <c r="FM176" s="72"/>
      <c r="FN176" s="72"/>
      <c r="FO176" s="72"/>
      <c r="FP176" s="72"/>
      <c r="FQ176" s="72"/>
      <c r="FR176" s="72"/>
      <c r="FS176" s="72"/>
      <c r="FT176" s="72"/>
      <c r="FU176" s="72"/>
      <c r="FV176" s="72"/>
      <c r="FW176" s="72"/>
      <c r="FX176" s="72"/>
      <c r="FY176" s="72"/>
      <c r="FZ176" s="72"/>
      <c r="GA176" s="72"/>
      <c r="GB176" s="72"/>
      <c r="GC176" s="72"/>
      <c r="GD176" s="72"/>
      <c r="GE176" s="72"/>
      <c r="GF176" s="72"/>
      <c r="GG176" s="72"/>
      <c r="GH176" s="72"/>
      <c r="GI176" s="72"/>
      <c r="GJ176" s="72"/>
      <c r="GK176" s="72"/>
      <c r="GL176" s="72"/>
      <c r="GM176" s="72"/>
      <c r="GN176" s="72"/>
      <c r="GO176" s="72"/>
      <c r="GP176" s="72"/>
      <c r="GQ176" s="72"/>
      <c r="GR176" s="72"/>
      <c r="GS176" s="72"/>
      <c r="GT176" s="72"/>
      <c r="GU176" s="72"/>
      <c r="GV176" s="72"/>
      <c r="GW176" s="72"/>
      <c r="GX176" s="72"/>
      <c r="GY176" s="72"/>
      <c r="GZ176" s="72"/>
      <c r="HA176" s="72"/>
      <c r="HB176" s="72"/>
      <c r="HC176" s="72"/>
      <c r="HD176" s="72"/>
      <c r="HE176" s="72"/>
      <c r="HF176" s="72"/>
      <c r="HG176" s="72"/>
      <c r="HH176" s="72"/>
      <c r="HI176" s="72"/>
      <c r="HJ176" s="72"/>
      <c r="HK176" s="72"/>
      <c r="HL176" s="72"/>
      <c r="HM176" s="72"/>
      <c r="HN176" s="72"/>
      <c r="HO176" s="72"/>
      <c r="HP176" s="72"/>
      <c r="HQ176" s="72"/>
      <c r="HR176" s="72"/>
      <c r="HS176" s="72"/>
      <c r="HT176" s="72"/>
      <c r="HU176" s="72"/>
      <c r="HV176" s="72"/>
      <c r="HW176" s="72"/>
      <c r="HX176" s="72"/>
      <c r="HY176" s="72"/>
      <c r="HZ176" s="72"/>
      <c r="IA176" s="72"/>
      <c r="IB176" s="72"/>
      <c r="IC176" s="72"/>
      <c r="ID176" s="72"/>
      <c r="IE176" s="72"/>
      <c r="IF176" s="72"/>
      <c r="IG176" s="72"/>
      <c r="IH176" s="72"/>
      <c r="II176" s="72"/>
      <c r="IJ176" s="72"/>
      <c r="IK176" s="72"/>
      <c r="IL176" s="72"/>
      <c r="IM176" s="72"/>
      <c r="IN176" s="72"/>
      <c r="IO176" s="72"/>
      <c r="IP176" s="72"/>
      <c r="IQ176" s="72"/>
      <c r="IR176" s="72"/>
      <c r="IS176" s="72"/>
      <c r="IT176" s="72"/>
      <c r="IU176" s="72"/>
      <c r="IV176" s="72"/>
      <c r="IW176" s="72"/>
      <c r="IX176" s="72"/>
    </row>
    <row r="177" spans="1:258" ht="15">
      <c r="A177"/>
      <c r="B177"/>
      <c r="C177"/>
      <c r="D177"/>
      <c r="E177"/>
      <c r="F177"/>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c r="CK177" s="72"/>
      <c r="CL177" s="72"/>
      <c r="CM177" s="72"/>
      <c r="CN177" s="72"/>
      <c r="CO177" s="72"/>
      <c r="CP177" s="72"/>
      <c r="CQ177" s="72"/>
      <c r="CR177" s="72"/>
      <c r="CS177" s="72"/>
      <c r="CT177" s="72"/>
      <c r="CU177" s="72"/>
      <c r="CV177" s="72"/>
      <c r="CW177" s="72"/>
      <c r="CX177" s="72"/>
      <c r="CY177" s="72"/>
      <c r="CZ177" s="72"/>
      <c r="DA177" s="72"/>
      <c r="DB177" s="72"/>
      <c r="DC177" s="72"/>
      <c r="DD177" s="72"/>
      <c r="DE177" s="72"/>
      <c r="DF177" s="72"/>
      <c r="DG177" s="72"/>
      <c r="DH177" s="72"/>
      <c r="DI177" s="72"/>
      <c r="DJ177" s="72"/>
      <c r="DK177" s="72"/>
      <c r="DL177" s="72"/>
      <c r="DM177" s="72"/>
      <c r="DN177" s="72"/>
      <c r="DO177" s="72"/>
      <c r="DP177" s="72"/>
      <c r="DQ177" s="72"/>
      <c r="DR177" s="72"/>
      <c r="DS177" s="72"/>
      <c r="DT177" s="72"/>
      <c r="DU177" s="72"/>
      <c r="DV177" s="72"/>
      <c r="DW177" s="72"/>
      <c r="DX177" s="72"/>
      <c r="DY177" s="72"/>
      <c r="DZ177" s="72"/>
      <c r="EA177" s="72"/>
      <c r="EB177" s="72"/>
      <c r="EC177" s="72"/>
      <c r="ED177" s="72"/>
      <c r="EE177" s="72"/>
      <c r="EF177" s="72"/>
      <c r="EG177" s="72"/>
      <c r="EH177" s="72"/>
      <c r="EI177" s="72"/>
      <c r="EJ177" s="72"/>
      <c r="EK177" s="72"/>
      <c r="EL177" s="72"/>
      <c r="EM177" s="72"/>
      <c r="EN177" s="72"/>
      <c r="EO177" s="72"/>
      <c r="EP177" s="72"/>
      <c r="EQ177" s="72"/>
      <c r="ER177" s="72"/>
      <c r="ES177" s="72"/>
      <c r="ET177" s="72"/>
      <c r="EU177" s="72"/>
      <c r="EV177" s="72"/>
      <c r="EW177" s="72"/>
      <c r="EX177" s="72"/>
      <c r="EY177" s="72"/>
      <c r="EZ177" s="72"/>
      <c r="FA177" s="72"/>
      <c r="FB177" s="72"/>
      <c r="FC177" s="72"/>
      <c r="FD177" s="72"/>
      <c r="FE177" s="72"/>
      <c r="FF177" s="72"/>
      <c r="FG177" s="72"/>
      <c r="FH177" s="72"/>
      <c r="FI177" s="72"/>
      <c r="FJ177" s="72"/>
      <c r="FK177" s="72"/>
      <c r="FL177" s="72"/>
      <c r="FM177" s="72"/>
      <c r="FN177" s="72"/>
      <c r="FO177" s="72"/>
      <c r="FP177" s="72"/>
      <c r="FQ177" s="72"/>
      <c r="FR177" s="72"/>
      <c r="FS177" s="72"/>
      <c r="FT177" s="72"/>
      <c r="FU177" s="72"/>
      <c r="FV177" s="72"/>
      <c r="FW177" s="72"/>
      <c r="FX177" s="72"/>
      <c r="FY177" s="72"/>
      <c r="FZ177" s="72"/>
      <c r="GA177" s="72"/>
      <c r="GB177" s="72"/>
      <c r="GC177" s="72"/>
      <c r="GD177" s="72"/>
      <c r="GE177" s="72"/>
      <c r="GF177" s="72"/>
      <c r="GG177" s="72"/>
      <c r="GH177" s="72"/>
      <c r="GI177" s="72"/>
      <c r="GJ177" s="72"/>
      <c r="GK177" s="72"/>
      <c r="GL177" s="72"/>
      <c r="GM177" s="72"/>
      <c r="GN177" s="72"/>
      <c r="GO177" s="72"/>
      <c r="GP177" s="72"/>
      <c r="GQ177" s="72"/>
      <c r="GR177" s="72"/>
      <c r="GS177" s="72"/>
      <c r="GT177" s="72"/>
      <c r="GU177" s="72"/>
      <c r="GV177" s="72"/>
      <c r="GW177" s="72"/>
      <c r="GX177" s="72"/>
      <c r="GY177" s="72"/>
      <c r="GZ177" s="72"/>
      <c r="HA177" s="72"/>
      <c r="HB177" s="72"/>
      <c r="HC177" s="72"/>
      <c r="HD177" s="72"/>
      <c r="HE177" s="72"/>
      <c r="HF177" s="72"/>
      <c r="HG177" s="72"/>
      <c r="HH177" s="72"/>
      <c r="HI177" s="72"/>
      <c r="HJ177" s="72"/>
      <c r="HK177" s="72"/>
      <c r="HL177" s="72"/>
      <c r="HM177" s="72"/>
      <c r="HN177" s="72"/>
      <c r="HO177" s="72"/>
      <c r="HP177" s="72"/>
      <c r="HQ177" s="72"/>
      <c r="HR177" s="72"/>
      <c r="HS177" s="72"/>
      <c r="HT177" s="72"/>
      <c r="HU177" s="72"/>
      <c r="HV177" s="72"/>
      <c r="HW177" s="72"/>
      <c r="HX177" s="72"/>
      <c r="HY177" s="72"/>
      <c r="HZ177" s="72"/>
      <c r="IA177" s="72"/>
      <c r="IB177" s="72"/>
      <c r="IC177" s="72"/>
      <c r="ID177" s="72"/>
      <c r="IE177" s="72"/>
      <c r="IF177" s="72"/>
      <c r="IG177" s="72"/>
      <c r="IH177" s="72"/>
      <c r="II177" s="72"/>
      <c r="IJ177" s="72"/>
      <c r="IK177" s="72"/>
      <c r="IL177" s="72"/>
      <c r="IM177" s="72"/>
      <c r="IN177" s="72"/>
      <c r="IO177" s="72"/>
      <c r="IP177" s="72"/>
      <c r="IQ177" s="72"/>
      <c r="IR177" s="72"/>
      <c r="IS177" s="72"/>
      <c r="IT177" s="72"/>
      <c r="IU177" s="72"/>
      <c r="IV177" s="72"/>
      <c r="IW177" s="72"/>
      <c r="IX177" s="72"/>
    </row>
    <row r="178" spans="1:258" ht="15">
      <c r="A178"/>
      <c r="B178"/>
      <c r="C178"/>
      <c r="D178"/>
      <c r="E178"/>
      <c r="F178"/>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c r="CK178" s="72"/>
      <c r="CL178" s="72"/>
      <c r="CM178" s="72"/>
      <c r="CN178" s="72"/>
      <c r="CO178" s="72"/>
      <c r="CP178" s="72"/>
      <c r="CQ178" s="72"/>
      <c r="CR178" s="72"/>
      <c r="CS178" s="72"/>
      <c r="CT178" s="72"/>
      <c r="CU178" s="72"/>
      <c r="CV178" s="72"/>
      <c r="CW178" s="72"/>
      <c r="CX178" s="72"/>
      <c r="CY178" s="72"/>
      <c r="CZ178" s="72"/>
      <c r="DA178" s="72"/>
      <c r="DB178" s="72"/>
      <c r="DC178" s="72"/>
      <c r="DD178" s="72"/>
      <c r="DE178" s="72"/>
      <c r="DF178" s="72"/>
      <c r="DG178" s="72"/>
      <c r="DH178" s="72"/>
      <c r="DI178" s="72"/>
      <c r="DJ178" s="72"/>
      <c r="DK178" s="72"/>
      <c r="DL178" s="72"/>
      <c r="DM178" s="72"/>
      <c r="DN178" s="72"/>
      <c r="DO178" s="72"/>
      <c r="DP178" s="72"/>
      <c r="DQ178" s="72"/>
      <c r="DR178" s="72"/>
      <c r="DS178" s="72"/>
      <c r="DT178" s="72"/>
      <c r="DU178" s="72"/>
      <c r="DV178" s="72"/>
      <c r="DW178" s="72"/>
      <c r="DX178" s="72"/>
      <c r="DY178" s="72"/>
      <c r="DZ178" s="72"/>
      <c r="EA178" s="72"/>
      <c r="EB178" s="72"/>
      <c r="EC178" s="72"/>
      <c r="ED178" s="72"/>
      <c r="EE178" s="72"/>
      <c r="EF178" s="72"/>
      <c r="EG178" s="72"/>
      <c r="EH178" s="72"/>
      <c r="EI178" s="72"/>
      <c r="EJ178" s="72"/>
      <c r="EK178" s="72"/>
      <c r="EL178" s="72"/>
      <c r="EM178" s="72"/>
      <c r="EN178" s="72"/>
      <c r="EO178" s="72"/>
      <c r="EP178" s="72"/>
      <c r="EQ178" s="72"/>
      <c r="ER178" s="72"/>
      <c r="ES178" s="72"/>
      <c r="ET178" s="72"/>
      <c r="EU178" s="72"/>
      <c r="EV178" s="72"/>
      <c r="EW178" s="72"/>
      <c r="EX178" s="72"/>
      <c r="EY178" s="72"/>
      <c r="EZ178" s="72"/>
      <c r="FA178" s="72"/>
      <c r="FB178" s="72"/>
      <c r="FC178" s="72"/>
      <c r="FD178" s="72"/>
      <c r="FE178" s="72"/>
      <c r="FF178" s="72"/>
      <c r="FG178" s="72"/>
      <c r="FH178" s="72"/>
      <c r="FI178" s="72"/>
      <c r="FJ178" s="72"/>
      <c r="FK178" s="72"/>
      <c r="FL178" s="72"/>
      <c r="FM178" s="72"/>
      <c r="FN178" s="72"/>
      <c r="FO178" s="72"/>
      <c r="FP178" s="72"/>
      <c r="FQ178" s="72"/>
      <c r="FR178" s="72"/>
      <c r="FS178" s="72"/>
      <c r="FT178" s="72"/>
      <c r="FU178" s="72"/>
      <c r="FV178" s="72"/>
      <c r="FW178" s="72"/>
      <c r="FX178" s="72"/>
      <c r="FY178" s="72"/>
      <c r="FZ178" s="72"/>
      <c r="GA178" s="72"/>
      <c r="GB178" s="72"/>
      <c r="GC178" s="72"/>
      <c r="GD178" s="72"/>
      <c r="GE178" s="72"/>
      <c r="GF178" s="72"/>
      <c r="GG178" s="72"/>
      <c r="GH178" s="72"/>
      <c r="GI178" s="72"/>
      <c r="GJ178" s="72"/>
      <c r="GK178" s="72"/>
      <c r="GL178" s="72"/>
      <c r="GM178" s="72"/>
      <c r="GN178" s="72"/>
      <c r="GO178" s="72"/>
      <c r="GP178" s="72"/>
      <c r="GQ178" s="72"/>
      <c r="GR178" s="72"/>
      <c r="GS178" s="72"/>
      <c r="GT178" s="72"/>
      <c r="GU178" s="72"/>
      <c r="GV178" s="72"/>
      <c r="GW178" s="72"/>
      <c r="GX178" s="72"/>
      <c r="GY178" s="72"/>
      <c r="GZ178" s="72"/>
      <c r="HA178" s="72"/>
      <c r="HB178" s="72"/>
      <c r="HC178" s="72"/>
      <c r="HD178" s="72"/>
      <c r="HE178" s="72"/>
      <c r="HF178" s="72"/>
      <c r="HG178" s="72"/>
      <c r="HH178" s="72"/>
      <c r="HI178" s="72"/>
      <c r="HJ178" s="72"/>
      <c r="HK178" s="72"/>
      <c r="HL178" s="72"/>
      <c r="HM178" s="72"/>
      <c r="HN178" s="72"/>
      <c r="HO178" s="72"/>
      <c r="HP178" s="72"/>
      <c r="HQ178" s="72"/>
      <c r="HR178" s="72"/>
      <c r="HS178" s="72"/>
      <c r="HT178" s="72"/>
      <c r="HU178" s="72"/>
      <c r="HV178" s="72"/>
      <c r="HW178" s="72"/>
      <c r="HX178" s="72"/>
      <c r="HY178" s="72"/>
      <c r="HZ178" s="72"/>
      <c r="IA178" s="72"/>
      <c r="IB178" s="72"/>
      <c r="IC178" s="72"/>
      <c r="ID178" s="72"/>
      <c r="IE178" s="72"/>
      <c r="IF178" s="72"/>
      <c r="IG178" s="72"/>
      <c r="IH178" s="72"/>
      <c r="II178" s="72"/>
      <c r="IJ178" s="72"/>
      <c r="IK178" s="72"/>
      <c r="IL178" s="72"/>
      <c r="IM178" s="72"/>
      <c r="IN178" s="72"/>
      <c r="IO178" s="72"/>
      <c r="IP178" s="72"/>
      <c r="IQ178" s="72"/>
      <c r="IR178" s="72"/>
      <c r="IS178" s="72"/>
      <c r="IT178" s="72"/>
      <c r="IU178" s="72"/>
      <c r="IV178" s="72"/>
      <c r="IW178" s="72"/>
      <c r="IX178" s="72"/>
    </row>
    <row r="179" spans="1:258" ht="15">
      <c r="A179"/>
      <c r="B179"/>
      <c r="C179"/>
      <c r="D179"/>
      <c r="E179"/>
      <c r="F179"/>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c r="CK179" s="72"/>
      <c r="CL179" s="72"/>
      <c r="CM179" s="72"/>
      <c r="CN179" s="72"/>
      <c r="CO179" s="72"/>
      <c r="CP179" s="72"/>
      <c r="CQ179" s="72"/>
      <c r="CR179" s="72"/>
      <c r="CS179" s="72"/>
      <c r="CT179" s="72"/>
      <c r="CU179" s="72"/>
      <c r="CV179" s="72"/>
      <c r="CW179" s="72"/>
      <c r="CX179" s="72"/>
      <c r="CY179" s="72"/>
      <c r="CZ179" s="72"/>
      <c r="DA179" s="72"/>
      <c r="DB179" s="72"/>
      <c r="DC179" s="72"/>
      <c r="DD179" s="72"/>
      <c r="DE179" s="72"/>
      <c r="DF179" s="72"/>
      <c r="DG179" s="72"/>
      <c r="DH179" s="72"/>
      <c r="DI179" s="72"/>
      <c r="DJ179" s="72"/>
      <c r="DK179" s="72"/>
      <c r="DL179" s="72"/>
      <c r="DM179" s="72"/>
      <c r="DN179" s="72"/>
      <c r="DO179" s="72"/>
      <c r="DP179" s="72"/>
      <c r="DQ179" s="72"/>
      <c r="DR179" s="72"/>
      <c r="DS179" s="72"/>
      <c r="DT179" s="72"/>
      <c r="DU179" s="72"/>
      <c r="DV179" s="72"/>
      <c r="DW179" s="72"/>
      <c r="DX179" s="72"/>
      <c r="DY179" s="72"/>
      <c r="DZ179" s="72"/>
      <c r="EA179" s="72"/>
      <c r="EB179" s="72"/>
      <c r="EC179" s="72"/>
      <c r="ED179" s="72"/>
      <c r="EE179" s="72"/>
      <c r="EF179" s="72"/>
      <c r="EG179" s="72"/>
      <c r="EH179" s="72"/>
      <c r="EI179" s="72"/>
      <c r="EJ179" s="72"/>
      <c r="EK179" s="72"/>
      <c r="EL179" s="72"/>
      <c r="EM179" s="72"/>
      <c r="EN179" s="72"/>
      <c r="EO179" s="72"/>
      <c r="EP179" s="72"/>
      <c r="EQ179" s="72"/>
      <c r="ER179" s="72"/>
      <c r="ES179" s="72"/>
      <c r="ET179" s="72"/>
      <c r="EU179" s="72"/>
      <c r="EV179" s="72"/>
      <c r="EW179" s="72"/>
      <c r="EX179" s="72"/>
      <c r="EY179" s="72"/>
      <c r="EZ179" s="72"/>
      <c r="FA179" s="72"/>
      <c r="FB179" s="72"/>
      <c r="FC179" s="72"/>
      <c r="FD179" s="72"/>
      <c r="FE179" s="72"/>
      <c r="FF179" s="72"/>
      <c r="FG179" s="72"/>
      <c r="FH179" s="72"/>
      <c r="FI179" s="72"/>
      <c r="FJ179" s="72"/>
      <c r="FK179" s="72"/>
      <c r="FL179" s="72"/>
      <c r="FM179" s="72"/>
      <c r="FN179" s="72"/>
      <c r="FO179" s="72"/>
      <c r="FP179" s="72"/>
      <c r="FQ179" s="72"/>
      <c r="FR179" s="72"/>
      <c r="FS179" s="72"/>
      <c r="FT179" s="72"/>
      <c r="FU179" s="72"/>
      <c r="FV179" s="72"/>
      <c r="FW179" s="72"/>
      <c r="FX179" s="72"/>
      <c r="FY179" s="72"/>
      <c r="FZ179" s="72"/>
      <c r="GA179" s="72"/>
      <c r="GB179" s="72"/>
      <c r="GC179" s="72"/>
      <c r="GD179" s="72"/>
      <c r="GE179" s="72"/>
      <c r="GF179" s="72"/>
      <c r="GG179" s="72"/>
      <c r="GH179" s="72"/>
      <c r="GI179" s="72"/>
      <c r="GJ179" s="72"/>
      <c r="GK179" s="72"/>
      <c r="GL179" s="72"/>
      <c r="GM179" s="72"/>
      <c r="GN179" s="72"/>
      <c r="GO179" s="72"/>
      <c r="GP179" s="72"/>
      <c r="GQ179" s="72"/>
      <c r="GR179" s="72"/>
      <c r="GS179" s="72"/>
      <c r="GT179" s="72"/>
      <c r="GU179" s="72"/>
      <c r="GV179" s="72"/>
      <c r="GW179" s="72"/>
      <c r="GX179" s="72"/>
      <c r="GY179" s="72"/>
      <c r="GZ179" s="72"/>
      <c r="HA179" s="72"/>
      <c r="HB179" s="72"/>
      <c r="HC179" s="72"/>
      <c r="HD179" s="72"/>
      <c r="HE179" s="72"/>
      <c r="HF179" s="72"/>
      <c r="HG179" s="72"/>
      <c r="HH179" s="72"/>
      <c r="HI179" s="72"/>
      <c r="HJ179" s="72"/>
      <c r="HK179" s="72"/>
      <c r="HL179" s="72"/>
      <c r="HM179" s="72"/>
      <c r="HN179" s="72"/>
      <c r="HO179" s="72"/>
      <c r="HP179" s="72"/>
      <c r="HQ179" s="72"/>
      <c r="HR179" s="72"/>
      <c r="HS179" s="72"/>
      <c r="HT179" s="72"/>
      <c r="HU179" s="72"/>
      <c r="HV179" s="72"/>
      <c r="HW179" s="72"/>
      <c r="HX179" s="72"/>
      <c r="HY179" s="72"/>
      <c r="HZ179" s="72"/>
      <c r="IA179" s="72"/>
      <c r="IB179" s="72"/>
      <c r="IC179" s="72"/>
      <c r="ID179" s="72"/>
      <c r="IE179" s="72"/>
      <c r="IF179" s="72"/>
      <c r="IG179" s="72"/>
      <c r="IH179" s="72"/>
      <c r="II179" s="72"/>
      <c r="IJ179" s="72"/>
      <c r="IK179" s="72"/>
      <c r="IL179" s="72"/>
      <c r="IM179" s="72"/>
      <c r="IN179" s="72"/>
      <c r="IO179" s="72"/>
      <c r="IP179" s="72"/>
      <c r="IQ179" s="72"/>
      <c r="IR179" s="72"/>
      <c r="IS179" s="72"/>
      <c r="IT179" s="72"/>
      <c r="IU179" s="72"/>
      <c r="IV179" s="72"/>
      <c r="IW179" s="72"/>
      <c r="IX179" s="72"/>
    </row>
    <row r="180" spans="1:258" ht="15">
      <c r="A180"/>
      <c r="B180"/>
      <c r="C180"/>
      <c r="D180"/>
      <c r="E180"/>
      <c r="F180"/>
    </row>
    <row r="181" spans="1:258" ht="15">
      <c r="A181"/>
      <c r="B181"/>
      <c r="C181"/>
      <c r="D181"/>
      <c r="E181"/>
      <c r="F181"/>
    </row>
    <row r="182" spans="1:258" ht="15">
      <c r="A182"/>
      <c r="B182"/>
      <c r="C182"/>
      <c r="D182"/>
      <c r="E182"/>
      <c r="F182"/>
    </row>
    <row r="183" spans="1:258" ht="15">
      <c r="A183"/>
      <c r="B183"/>
      <c r="C183"/>
      <c r="D183"/>
      <c r="E183"/>
      <c r="F183"/>
    </row>
  </sheetData>
  <mergeCells count="130">
    <mergeCell ref="M60:M69"/>
    <mergeCell ref="N60:N69"/>
    <mergeCell ref="O100:O109"/>
    <mergeCell ref="N90:N99"/>
    <mergeCell ref="N80:N89"/>
    <mergeCell ref="O80:O89"/>
    <mergeCell ref="N70:N79"/>
    <mergeCell ref="H60:H69"/>
    <mergeCell ref="A100:A109"/>
    <mergeCell ref="B100:B109"/>
    <mergeCell ref="C100:C109"/>
    <mergeCell ref="E100:E109"/>
    <mergeCell ref="F100:F109"/>
    <mergeCell ref="G100:G109"/>
    <mergeCell ref="H100:H109"/>
    <mergeCell ref="M100:M109"/>
    <mergeCell ref="N100:N109"/>
    <mergeCell ref="H90:H99"/>
    <mergeCell ref="M90:M99"/>
    <mergeCell ref="M70:M79"/>
    <mergeCell ref="A80:A89"/>
    <mergeCell ref="B80:B89"/>
    <mergeCell ref="C80:C89"/>
    <mergeCell ref="E80:E89"/>
    <mergeCell ref="H80:H89"/>
    <mergeCell ref="M80:M89"/>
    <mergeCell ref="A70:A79"/>
    <mergeCell ref="B70:B79"/>
    <mergeCell ref="C70:C79"/>
    <mergeCell ref="E70:E79"/>
    <mergeCell ref="F70:F79"/>
    <mergeCell ref="G70:G79"/>
    <mergeCell ref="H70:H79"/>
    <mergeCell ref="A60:A69"/>
    <mergeCell ref="B60:B69"/>
    <mergeCell ref="C60:C69"/>
    <mergeCell ref="E60:E69"/>
    <mergeCell ref="F60:F69"/>
    <mergeCell ref="G60:G69"/>
    <mergeCell ref="A90:A99"/>
    <mergeCell ref="B90:B99"/>
    <mergeCell ref="C90:C99"/>
    <mergeCell ref="E90:E99"/>
    <mergeCell ref="F90:F99"/>
    <mergeCell ref="G90:G99"/>
    <mergeCell ref="F80:F89"/>
    <mergeCell ref="G80:G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I8:I9"/>
    <mergeCell ref="K8:K9"/>
    <mergeCell ref="L8:L9"/>
    <mergeCell ref="M8:M9"/>
    <mergeCell ref="N8:N9"/>
    <mergeCell ref="A4:C4"/>
    <mergeCell ref="D4:N4"/>
    <mergeCell ref="A5:C5"/>
    <mergeCell ref="D5:N5"/>
    <mergeCell ref="A6:C6"/>
    <mergeCell ref="D6:N6"/>
    <mergeCell ref="H110:H119"/>
    <mergeCell ref="M110:M119"/>
    <mergeCell ref="N110:N119"/>
    <mergeCell ref="O110:O119"/>
    <mergeCell ref="A110:A119"/>
    <mergeCell ref="B110:B119"/>
    <mergeCell ref="C110:C119"/>
    <mergeCell ref="E110:E119"/>
    <mergeCell ref="F110:F119"/>
    <mergeCell ref="G110:G119"/>
  </mergeCells>
  <conditionalFormatting sqref="D20:D22">
    <cfRule type="containsText" dxfId="1209" priority="495" operator="containsText" text="3- Moderado">
      <formula>NOT(ISERROR(SEARCH("3- Moderado",D20)))</formula>
    </cfRule>
    <cfRule type="containsText" dxfId="1208" priority="496" operator="containsText" text="6- Moderado">
      <formula>NOT(ISERROR(SEARCH("6- Moderado",D20)))</formula>
    </cfRule>
    <cfRule type="containsText" dxfId="1207" priority="497" operator="containsText" text="4- Moderado">
      <formula>NOT(ISERROR(SEARCH("4- Moderado",D20)))</formula>
    </cfRule>
    <cfRule type="containsText" dxfId="1206" priority="498" operator="containsText" text="3- Bajo">
      <formula>NOT(ISERROR(SEARCH("3- Bajo",D20)))</formula>
    </cfRule>
    <cfRule type="containsText" dxfId="1205" priority="499" operator="containsText" text="4- Bajo">
      <formula>NOT(ISERROR(SEARCH("4- Bajo",D20)))</formula>
    </cfRule>
    <cfRule type="containsText" dxfId="1204" priority="500" operator="containsText" text="1- Bajo">
      <formula>NOT(ISERROR(SEARCH("1- Bajo",D20)))</formula>
    </cfRule>
  </conditionalFormatting>
  <conditionalFormatting sqref="D30:D33">
    <cfRule type="containsText" dxfId="1203" priority="489" operator="containsText" text="3- Moderado">
      <formula>NOT(ISERROR(SEARCH("3- Moderado",D30)))</formula>
    </cfRule>
    <cfRule type="containsText" dxfId="1202" priority="490" operator="containsText" text="6- Moderado">
      <formula>NOT(ISERROR(SEARCH("6- Moderado",D30)))</formula>
    </cfRule>
    <cfRule type="containsText" dxfId="1201" priority="491" operator="containsText" text="4- Moderado">
      <formula>NOT(ISERROR(SEARCH("4- Moderado",D30)))</formula>
    </cfRule>
    <cfRule type="containsText" dxfId="1200" priority="492" operator="containsText" text="3- Bajo">
      <formula>NOT(ISERROR(SEARCH("3- Bajo",D30)))</formula>
    </cfRule>
    <cfRule type="containsText" dxfId="1199" priority="493" operator="containsText" text="4- Bajo">
      <formula>NOT(ISERROR(SEARCH("4- Bajo",D30)))</formula>
    </cfRule>
    <cfRule type="containsText" dxfId="1198" priority="494" operator="containsText" text="1- Bajo">
      <formula>NOT(ISERROR(SEARCH("1- Bajo",D30)))</formula>
    </cfRule>
  </conditionalFormatting>
  <conditionalFormatting sqref="D80:D81">
    <cfRule type="containsText" dxfId="1197" priority="483" operator="containsText" text="3- Moderado">
      <formula>NOT(ISERROR(SEARCH("3- Moderado",D80)))</formula>
    </cfRule>
    <cfRule type="containsText" dxfId="1196" priority="484" operator="containsText" text="6- Moderado">
      <formula>NOT(ISERROR(SEARCH("6- Moderado",D80)))</formula>
    </cfRule>
    <cfRule type="containsText" dxfId="1195" priority="485" operator="containsText" text="4- Moderado">
      <formula>NOT(ISERROR(SEARCH("4- Moderado",D80)))</formula>
    </cfRule>
    <cfRule type="containsText" dxfId="1194" priority="486" operator="containsText" text="3- Bajo">
      <formula>NOT(ISERROR(SEARCH("3- Bajo",D80)))</formula>
    </cfRule>
    <cfRule type="containsText" dxfId="1193" priority="487" operator="containsText" text="4- Bajo">
      <formula>NOT(ISERROR(SEARCH("4- Bajo",D80)))</formula>
    </cfRule>
    <cfRule type="containsText" dxfId="1192" priority="488" operator="containsText" text="1- Bajo">
      <formula>NOT(ISERROR(SEARCH("1- Bajo",D80)))</formula>
    </cfRule>
  </conditionalFormatting>
  <conditionalFormatting sqref="M10 M20 M30 M40 M50 M60 M70 M80 M100 M90 M110 K10:K119">
    <cfRule type="containsText" dxfId="1191" priority="533" operator="containsText" text="Catastrófico">
      <formula>NOT(ISERROR(SEARCH("Catastrófico",K10)))</formula>
    </cfRule>
    <cfRule type="containsText" dxfId="1190" priority="534" operator="containsText" text="Mayor">
      <formula>NOT(ISERROR(SEARCH("Mayor",K10)))</formula>
    </cfRule>
    <cfRule type="containsText" dxfId="1189" priority="535" operator="containsText" text="Alta">
      <formula>NOT(ISERROR(SEARCH("Alta",K10)))</formula>
    </cfRule>
    <cfRule type="containsText" dxfId="1188" priority="536" operator="containsText" text="Moderado">
      <formula>NOT(ISERROR(SEARCH("Moderado",K10)))</formula>
    </cfRule>
    <cfRule type="containsText" dxfId="1187" priority="537" operator="containsText" text="Menor">
      <formula>NOT(ISERROR(SEARCH("Menor",K10)))</formula>
    </cfRule>
    <cfRule type="containsText" dxfId="1186" priority="538" operator="containsText" text="Leve">
      <formula>NOT(ISERROR(SEARCH("Leve",K10)))</formula>
    </cfRule>
  </conditionalFormatting>
  <conditionalFormatting sqref="N10:O10 N30 N40 N50 N60 N70 N80 N100 N90 N110 N20:O20">
    <cfRule type="containsText" dxfId="1185" priority="561" operator="containsText" text="Extremo">
      <formula>NOT(ISERROR(SEARCH("Extremo",N10)))</formula>
    </cfRule>
    <cfRule type="containsText" dxfId="1184" priority="562" operator="containsText" text="Alto">
      <formula>NOT(ISERROR(SEARCH("Alto",N10)))</formula>
    </cfRule>
    <cfRule type="containsText" dxfId="1183" priority="563" operator="containsText" text="Bajo">
      <formula>NOT(ISERROR(SEARCH("Bajo",N10)))</formula>
    </cfRule>
    <cfRule type="containsText" dxfId="1182" priority="564" operator="containsText" text="Moderado">
      <formula>NOT(ISERROR(SEARCH("Moderado",N10)))</formula>
    </cfRule>
  </conditionalFormatting>
  <conditionalFormatting sqref="O30">
    <cfRule type="containsText" dxfId="1181" priority="529" operator="containsText" text="Extremo">
      <formula>NOT(ISERROR(SEARCH("Extremo",O30)))</formula>
    </cfRule>
    <cfRule type="containsText" dxfId="1180" priority="530" operator="containsText" text="Alto">
      <formula>NOT(ISERROR(SEARCH("Alto",O30)))</formula>
    </cfRule>
    <cfRule type="containsText" dxfId="1179" priority="531" operator="containsText" text="Bajo">
      <formula>NOT(ISERROR(SEARCH("Bajo",O30)))</formula>
    </cfRule>
    <cfRule type="containsText" dxfId="1178" priority="532" operator="containsText" text="Moderado">
      <formula>NOT(ISERROR(SEARCH("Moderado",O30)))</formula>
    </cfRule>
  </conditionalFormatting>
  <conditionalFormatting sqref="D40:D43">
    <cfRule type="containsText" dxfId="1177" priority="391" operator="containsText" text="3- Moderado">
      <formula>NOT(ISERROR(SEARCH("3- Moderado",D40)))</formula>
    </cfRule>
    <cfRule type="containsText" dxfId="1176" priority="392" operator="containsText" text="6- Moderado">
      <formula>NOT(ISERROR(SEARCH("6- Moderado",D40)))</formula>
    </cfRule>
    <cfRule type="containsText" dxfId="1175" priority="393" operator="containsText" text="4- Moderado">
      <formula>NOT(ISERROR(SEARCH("4- Moderado",D40)))</formula>
    </cfRule>
    <cfRule type="containsText" dxfId="1174" priority="394" operator="containsText" text="3- Bajo">
      <formula>NOT(ISERROR(SEARCH("3- Bajo",D40)))</formula>
    </cfRule>
    <cfRule type="containsText" dxfId="1173" priority="395" operator="containsText" text="4- Bajo">
      <formula>NOT(ISERROR(SEARCH("4- Bajo",D40)))</formula>
    </cfRule>
    <cfRule type="containsText" dxfId="1172" priority="396" operator="containsText" text="1- Bajo">
      <formula>NOT(ISERROR(SEARCH("1- Bajo",D40)))</formula>
    </cfRule>
  </conditionalFormatting>
  <conditionalFormatting sqref="D90:D92">
    <cfRule type="containsText" dxfId="1171" priority="439" operator="containsText" text="3- Moderado">
      <formula>NOT(ISERROR(SEARCH("3- Moderado",D90)))</formula>
    </cfRule>
    <cfRule type="containsText" dxfId="1170" priority="440" operator="containsText" text="6- Moderado">
      <formula>NOT(ISERROR(SEARCH("6- Moderado",D90)))</formula>
    </cfRule>
    <cfRule type="containsText" dxfId="1169" priority="441" operator="containsText" text="4- Moderado">
      <formula>NOT(ISERROR(SEARCH("4- Moderado",D90)))</formula>
    </cfRule>
    <cfRule type="containsText" dxfId="1168" priority="442" operator="containsText" text="3- Bajo">
      <formula>NOT(ISERROR(SEARCH("3- Bajo",D90)))</formula>
    </cfRule>
    <cfRule type="containsText" dxfId="1167" priority="443" operator="containsText" text="4- Bajo">
      <formula>NOT(ISERROR(SEARCH("4- Bajo",D90)))</formula>
    </cfRule>
    <cfRule type="containsText" dxfId="1166" priority="444" operator="containsText" text="1- Bajo">
      <formula>NOT(ISERROR(SEARCH("1- Bajo",D90)))</formula>
    </cfRule>
  </conditionalFormatting>
  <conditionalFormatting sqref="D70:D78">
    <cfRule type="containsText" dxfId="1165" priority="259" operator="containsText" text="3- Moderado">
      <formula>NOT(ISERROR(SEARCH("3- Moderado",D70)))</formula>
    </cfRule>
    <cfRule type="containsText" dxfId="1164" priority="260" operator="containsText" text="6- Moderado">
      <formula>NOT(ISERROR(SEARCH("6- Moderado",D70)))</formula>
    </cfRule>
    <cfRule type="containsText" dxfId="1163" priority="261" operator="containsText" text="4- Moderado">
      <formula>NOT(ISERROR(SEARCH("4- Moderado",D70)))</formula>
    </cfRule>
    <cfRule type="containsText" dxfId="1162" priority="262" operator="containsText" text="3- Bajo">
      <formula>NOT(ISERROR(SEARCH("3- Bajo",D70)))</formula>
    </cfRule>
    <cfRule type="containsText" dxfId="1161" priority="263" operator="containsText" text="4- Bajo">
      <formula>NOT(ISERROR(SEARCH("4- Bajo",D70)))</formula>
    </cfRule>
    <cfRule type="containsText" dxfId="1160" priority="264" operator="containsText" text="1- Bajo">
      <formula>NOT(ISERROR(SEARCH("1- Bajo",D70)))</formula>
    </cfRule>
  </conditionalFormatting>
  <conditionalFormatting sqref="O40">
    <cfRule type="containsText" dxfId="1159" priority="425" operator="containsText" text="Extremo">
      <formula>NOT(ISERROR(SEARCH("Extremo",O40)))</formula>
    </cfRule>
    <cfRule type="containsText" dxfId="1158" priority="426" operator="containsText" text="Alto">
      <formula>NOT(ISERROR(SEARCH("Alto",O40)))</formula>
    </cfRule>
    <cfRule type="containsText" dxfId="1157" priority="427" operator="containsText" text="Bajo">
      <formula>NOT(ISERROR(SEARCH("Bajo",O40)))</formula>
    </cfRule>
    <cfRule type="containsText" dxfId="1156" priority="428" operator="containsText" text="Moderado">
      <formula>NOT(ISERROR(SEARCH("Moderado",O40)))</formula>
    </cfRule>
  </conditionalFormatting>
  <conditionalFormatting sqref="D50:D53">
    <cfRule type="containsText" dxfId="1155" priority="347" operator="containsText" text="3- Moderado">
      <formula>NOT(ISERROR(SEARCH("3- Moderado",D50)))</formula>
    </cfRule>
    <cfRule type="containsText" dxfId="1154" priority="348" operator="containsText" text="6- Moderado">
      <formula>NOT(ISERROR(SEARCH("6- Moderado",D50)))</formula>
    </cfRule>
    <cfRule type="containsText" dxfId="1153" priority="349" operator="containsText" text="4- Moderado">
      <formula>NOT(ISERROR(SEARCH("4- Moderado",D50)))</formula>
    </cfRule>
    <cfRule type="containsText" dxfId="1152" priority="350" operator="containsText" text="3- Bajo">
      <formula>NOT(ISERROR(SEARCH("3- Bajo",D50)))</formula>
    </cfRule>
    <cfRule type="containsText" dxfId="1151" priority="351" operator="containsText" text="4- Bajo">
      <formula>NOT(ISERROR(SEARCH("4- Bajo",D50)))</formula>
    </cfRule>
    <cfRule type="containsText" dxfId="1150" priority="352" operator="containsText" text="1- Bajo">
      <formula>NOT(ISERROR(SEARCH("1- Bajo",D50)))</formula>
    </cfRule>
  </conditionalFormatting>
  <conditionalFormatting sqref="O50">
    <cfRule type="containsText" dxfId="1149" priority="381" operator="containsText" text="Extremo">
      <formula>NOT(ISERROR(SEARCH("Extremo",O50)))</formula>
    </cfRule>
    <cfRule type="containsText" dxfId="1148" priority="382" operator="containsText" text="Alto">
      <formula>NOT(ISERROR(SEARCH("Alto",O50)))</formula>
    </cfRule>
    <cfRule type="containsText" dxfId="1147" priority="383" operator="containsText" text="Bajo">
      <formula>NOT(ISERROR(SEARCH("Bajo",O50)))</formula>
    </cfRule>
    <cfRule type="containsText" dxfId="1146" priority="384" operator="containsText" text="Moderado">
      <formula>NOT(ISERROR(SEARCH("Moderado",O50)))</formula>
    </cfRule>
  </conditionalFormatting>
  <conditionalFormatting sqref="D60:D63">
    <cfRule type="containsText" dxfId="1145" priority="303" operator="containsText" text="3- Moderado">
      <formula>NOT(ISERROR(SEARCH("3- Moderado",D60)))</formula>
    </cfRule>
    <cfRule type="containsText" dxfId="1144" priority="304" operator="containsText" text="6- Moderado">
      <formula>NOT(ISERROR(SEARCH("6- Moderado",D60)))</formula>
    </cfRule>
    <cfRule type="containsText" dxfId="1143" priority="305" operator="containsText" text="4- Moderado">
      <formula>NOT(ISERROR(SEARCH("4- Moderado",D60)))</formula>
    </cfRule>
    <cfRule type="containsText" dxfId="1142" priority="306" operator="containsText" text="3- Bajo">
      <formula>NOT(ISERROR(SEARCH("3- Bajo",D60)))</formula>
    </cfRule>
    <cfRule type="containsText" dxfId="1141" priority="307" operator="containsText" text="4- Bajo">
      <formula>NOT(ISERROR(SEARCH("4- Bajo",D60)))</formula>
    </cfRule>
    <cfRule type="containsText" dxfId="1140" priority="308" operator="containsText" text="1- Bajo">
      <formula>NOT(ISERROR(SEARCH("1- Bajo",D60)))</formula>
    </cfRule>
  </conditionalFormatting>
  <conditionalFormatting sqref="H100 H110 H90 H80 H70 H10 H20 H30 H40 H50 H60">
    <cfRule type="containsText" dxfId="1139" priority="315" operator="containsText" text="Muy Baja">
      <formula>NOT(ISERROR(SEARCH("Muy Baja",H10)))</formula>
    </cfRule>
    <cfRule type="containsText" dxfId="1138" priority="316" operator="containsText" text="Baja">
      <formula>NOT(ISERROR(SEARCH("Baja",H10)))</formula>
    </cfRule>
    <cfRule type="containsText" dxfId="1137" priority="317" operator="containsText" text="Muy Alta">
      <formula>NOT(ISERROR(SEARCH("Muy Alta",H10)))</formula>
    </cfRule>
    <cfRule type="containsText" dxfId="1136" priority="318" operator="containsText" text="Alta">
      <formula>NOT(ISERROR(SEARCH("Alta",H10)))</formula>
    </cfRule>
    <cfRule type="containsText" dxfId="1135" priority="319" operator="containsText" text="Media">
      <formula>NOT(ISERROR(SEARCH("Media",H10)))</formula>
    </cfRule>
    <cfRule type="containsText" dxfId="1134" priority="320" operator="containsText" text="Media">
      <formula>NOT(ISERROR(SEARCH("Media",H10)))</formula>
    </cfRule>
    <cfRule type="containsText" dxfId="1133" priority="321" operator="containsText" text="Media">
      <formula>NOT(ISERROR(SEARCH("Media",H10)))</formula>
    </cfRule>
    <cfRule type="containsText" dxfId="1132" priority="322" operator="containsText" text="Muy Baja">
      <formula>NOT(ISERROR(SEARCH("Muy Baja",H10)))</formula>
    </cfRule>
    <cfRule type="containsText" dxfId="1131" priority="323" operator="containsText" text="Baja">
      <formula>NOT(ISERROR(SEARCH("Baja",H10)))</formula>
    </cfRule>
    <cfRule type="containsText" dxfId="1130" priority="324" operator="containsText" text="Muy Baja">
      <formula>NOT(ISERROR(SEARCH("Muy Baja",H10)))</formula>
    </cfRule>
    <cfRule type="containsText" dxfId="1129" priority="325" operator="containsText" text="Muy Baja">
      <formula>NOT(ISERROR(SEARCH("Muy Baja",H10)))</formula>
    </cfRule>
    <cfRule type="containsText" dxfId="1128" priority="326" operator="containsText" text="Muy Baja">
      <formula>NOT(ISERROR(SEARCH("Muy Baja",H10)))</formula>
    </cfRule>
    <cfRule type="containsText" dxfId="1127" priority="327" operator="containsText" text="Muy Baja'Tabla probabilidad'!">
      <formula>NOT(ISERROR(SEARCH("Muy Baja'Tabla probabilidad'!",H10)))</formula>
    </cfRule>
    <cfRule type="containsText" dxfId="1126" priority="328" operator="containsText" text="Muy bajo">
      <formula>NOT(ISERROR(SEARCH("Muy bajo",H10)))</formula>
    </cfRule>
    <cfRule type="containsText" dxfId="1125" priority="329" operator="containsText" text="Alta">
      <formula>NOT(ISERROR(SEARCH("Alta",H10)))</formula>
    </cfRule>
    <cfRule type="containsText" dxfId="1124" priority="330" operator="containsText" text="Media">
      <formula>NOT(ISERROR(SEARCH("Media",H10)))</formula>
    </cfRule>
    <cfRule type="containsText" dxfId="1123" priority="331" operator="containsText" text="Baja">
      <formula>NOT(ISERROR(SEARCH("Baja",H10)))</formula>
    </cfRule>
    <cfRule type="containsText" dxfId="1122" priority="332" operator="containsText" text="Muy baja">
      <formula>NOT(ISERROR(SEARCH("Muy baja",H10)))</formula>
    </cfRule>
    <cfRule type="cellIs" dxfId="1121" priority="335" operator="between">
      <formula>1</formula>
      <formula>2</formula>
    </cfRule>
    <cfRule type="cellIs" dxfId="1120" priority="336" operator="between">
      <formula>0</formula>
      <formula>2</formula>
    </cfRule>
  </conditionalFormatting>
  <conditionalFormatting sqref="O60">
    <cfRule type="containsText" dxfId="1119" priority="337" operator="containsText" text="Extremo">
      <formula>NOT(ISERROR(SEARCH("Extremo",O60)))</formula>
    </cfRule>
    <cfRule type="containsText" dxfId="1118" priority="338" operator="containsText" text="Alto">
      <formula>NOT(ISERROR(SEARCH("Alto",O60)))</formula>
    </cfRule>
    <cfRule type="containsText" dxfId="1117" priority="339" operator="containsText" text="Bajo">
      <formula>NOT(ISERROR(SEARCH("Bajo",O60)))</formula>
    </cfRule>
    <cfRule type="containsText" dxfId="1116" priority="340" operator="containsText" text="Moderado">
      <formula>NOT(ISERROR(SEARCH("Moderado",O60)))</formula>
    </cfRule>
  </conditionalFormatting>
  <conditionalFormatting sqref="O70">
    <cfRule type="containsText" dxfId="1115" priority="293" operator="containsText" text="Extremo">
      <formula>NOT(ISERROR(SEARCH("Extremo",O70)))</formula>
    </cfRule>
    <cfRule type="containsText" dxfId="1114" priority="294" operator="containsText" text="Alto">
      <formula>NOT(ISERROR(SEARCH("Alto",O70)))</formula>
    </cfRule>
    <cfRule type="containsText" dxfId="1113" priority="295" operator="containsText" text="Bajo">
      <formula>NOT(ISERROR(SEARCH("Bajo",O70)))</formula>
    </cfRule>
    <cfRule type="containsText" dxfId="1112" priority="296" operator="containsText" text="Moderado">
      <formula>NOT(ISERROR(SEARCH("Moderado",O70)))</formula>
    </cfRule>
  </conditionalFormatting>
  <conditionalFormatting sqref="D100:D101">
    <cfRule type="containsText" dxfId="1111" priority="215" operator="containsText" text="3- Moderado">
      <formula>NOT(ISERROR(SEARCH("3- Moderado",D100)))</formula>
    </cfRule>
    <cfRule type="containsText" dxfId="1110" priority="216" operator="containsText" text="6- Moderado">
      <formula>NOT(ISERROR(SEARCH("6- Moderado",D100)))</formula>
    </cfRule>
    <cfRule type="containsText" dxfId="1109" priority="217" operator="containsText" text="4- Moderado">
      <formula>NOT(ISERROR(SEARCH("4- Moderado",D100)))</formula>
    </cfRule>
    <cfRule type="containsText" dxfId="1108" priority="218" operator="containsText" text="3- Bajo">
      <formula>NOT(ISERROR(SEARCH("3- Bajo",D100)))</formula>
    </cfRule>
    <cfRule type="containsText" dxfId="1107" priority="219" operator="containsText" text="4- Bajo">
      <formula>NOT(ISERROR(SEARCH("4- Bajo",D100)))</formula>
    </cfRule>
    <cfRule type="containsText" dxfId="1106" priority="220" operator="containsText" text="1- Bajo">
      <formula>NOT(ISERROR(SEARCH("1- Bajo",D100)))</formula>
    </cfRule>
  </conditionalFormatting>
  <conditionalFormatting sqref="D23:D29">
    <cfRule type="containsText" dxfId="1105" priority="81" operator="containsText" text="3- Moderado">
      <formula>NOT(ISERROR(SEARCH("3- Moderado",D23)))</formula>
    </cfRule>
    <cfRule type="containsText" dxfId="1104" priority="82" operator="containsText" text="6- Moderado">
      <formula>NOT(ISERROR(SEARCH("6- Moderado",D23)))</formula>
    </cfRule>
    <cfRule type="containsText" dxfId="1103" priority="83" operator="containsText" text="4- Moderado">
      <formula>NOT(ISERROR(SEARCH("4- Moderado",D23)))</formula>
    </cfRule>
    <cfRule type="containsText" dxfId="1102" priority="84" operator="containsText" text="3- Bajo">
      <formula>NOT(ISERROR(SEARCH("3- Bajo",D23)))</formula>
    </cfRule>
    <cfRule type="containsText" dxfId="1101" priority="85" operator="containsText" text="4- Bajo">
      <formula>NOT(ISERROR(SEARCH("4- Bajo",D23)))</formula>
    </cfRule>
    <cfRule type="containsText" dxfId="1100" priority="86" operator="containsText" text="1- Bajo">
      <formula>NOT(ISERROR(SEARCH("1- Bajo",D23)))</formula>
    </cfRule>
  </conditionalFormatting>
  <conditionalFormatting sqref="N8:O8">
    <cfRule type="containsText" dxfId="1099" priority="69" operator="containsText" text="3- Moderado">
      <formula>NOT(ISERROR(SEARCH("3- Moderado",N8)))</formula>
    </cfRule>
    <cfRule type="containsText" dxfId="1098" priority="70" operator="containsText" text="6- Moderado">
      <formula>NOT(ISERROR(SEARCH("6- Moderado",N8)))</formula>
    </cfRule>
    <cfRule type="containsText" dxfId="1097" priority="71" operator="containsText" text="4- Moderado">
      <formula>NOT(ISERROR(SEARCH("4- Moderado",N8)))</formula>
    </cfRule>
    <cfRule type="containsText" dxfId="1096" priority="72" operator="containsText" text="3- Bajo">
      <formula>NOT(ISERROR(SEARCH("3- Bajo",N8)))</formula>
    </cfRule>
    <cfRule type="containsText" dxfId="1095" priority="73" operator="containsText" text="4- Bajo">
      <formula>NOT(ISERROR(SEARCH("4- Bajo",N8)))</formula>
    </cfRule>
    <cfRule type="containsText" dxfId="1094" priority="74" operator="containsText" text="1- Bajo">
      <formula>NOT(ISERROR(SEARCH("1- Bajo",N8)))</formula>
    </cfRule>
  </conditionalFormatting>
  <conditionalFormatting sqref="D110:D111">
    <cfRule type="containsText" dxfId="1093" priority="1" operator="containsText" text="3- Moderado">
      <formula>NOT(ISERROR(SEARCH("3- Moderado",D110)))</formula>
    </cfRule>
    <cfRule type="containsText" dxfId="1092" priority="2" operator="containsText" text="6- Moderado">
      <formula>NOT(ISERROR(SEARCH("6- Moderado",D110)))</formula>
    </cfRule>
    <cfRule type="containsText" dxfId="1091" priority="3" operator="containsText" text="4- Moderado">
      <formula>NOT(ISERROR(SEARCH("4- Moderado",D110)))</formula>
    </cfRule>
    <cfRule type="containsText" dxfId="1090" priority="4" operator="containsText" text="3- Bajo">
      <formula>NOT(ISERROR(SEARCH("3- Bajo",D110)))</formula>
    </cfRule>
    <cfRule type="containsText" dxfId="1089" priority="5" operator="containsText" text="4- Bajo">
      <formula>NOT(ISERROR(SEARCH("4- Bajo",D110)))</formula>
    </cfRule>
    <cfRule type="containsText" dxfId="1088" priority="6" operator="containsText" text="1- Bajo">
      <formula>NOT(ISERROR(SEARCH("1- Bajo",D110)))</formula>
    </cfRule>
  </conditionalFormatting>
  <dataValidations count="1">
    <dataValidation type="list" allowBlank="1" showInputMessage="1" showErrorMessage="1" sqref="J14:J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33" operator="containsText" id="{776F5267-3D56-49BA-8772-39A9F607D7CF}">
            <xm:f>NOT(ISERROR(SEARCH(#REF!,H10)))</xm:f>
            <xm:f>#REF!</xm:f>
            <x14:dxf>
              <font>
                <color rgb="FF006100"/>
              </font>
              <fill>
                <patternFill>
                  <bgColor rgb="FFC6EFCE"/>
                </patternFill>
              </fill>
            </x14:dxf>
          </x14:cfRule>
          <x14:cfRule type="containsText" priority="334" operator="containsText" id="{FED06DDB-E5A1-4737-9239-5E7952A3195E}">
            <xm:f>NOT(ISERROR(SEARCH(#REF!,H10)))</xm:f>
            <xm:f>#REF!</xm:f>
            <x14:dxf>
              <font>
                <color rgb="FF9C0006"/>
              </font>
              <fill>
                <patternFill>
                  <bgColor rgb="FFFFC7CE"/>
                </patternFill>
              </fill>
            </x14:dxf>
          </x14:cfRule>
          <xm:sqref>H100 H110 H90 H80 H70 H10 H20 H30 H40 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'8- Politicas de admiistracion '!$I$17:$I$22</xm:f>
          </x14:formula1>
          <xm:sqref>I10:I119</xm:sqref>
        </x14:dataValidation>
        <x14:dataValidation type="list" allowBlank="1" showInputMessage="1" showErrorMessage="1" xr:uid="{00000000-0002-0000-0500-000003000000}">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J20:J119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19"/>
  <sheetViews>
    <sheetView showGridLines="0" topLeftCell="A34" zoomScale="80" zoomScaleNormal="80" zoomScalePageLayoutView="70" workbookViewId="0">
      <selection activeCell="A50" sqref="A50"/>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09"/>
      <c r="B1" s="410"/>
      <c r="C1" s="411"/>
      <c r="D1" s="167"/>
      <c r="E1" s="415" t="s">
        <v>375</v>
      </c>
      <c r="F1" s="416"/>
      <c r="G1" s="416"/>
      <c r="H1" s="416"/>
      <c r="I1" s="416"/>
      <c r="J1" s="416"/>
      <c r="K1" s="416"/>
      <c r="L1" s="416"/>
      <c r="M1" s="416"/>
      <c r="N1" s="416"/>
      <c r="O1" s="416"/>
      <c r="P1" s="416"/>
      <c r="Q1" s="416"/>
      <c r="R1" s="416"/>
      <c r="S1" s="416"/>
      <c r="T1" s="416"/>
      <c r="U1" s="416"/>
      <c r="V1" s="41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12"/>
      <c r="B2" s="413"/>
      <c r="C2" s="414"/>
      <c r="D2" s="167"/>
      <c r="E2" s="417"/>
      <c r="F2" s="418"/>
      <c r="G2" s="418"/>
      <c r="H2" s="418"/>
      <c r="I2" s="418"/>
      <c r="J2" s="418"/>
      <c r="K2" s="418"/>
      <c r="L2" s="418"/>
      <c r="M2" s="418"/>
      <c r="N2" s="418"/>
      <c r="O2" s="418"/>
      <c r="P2" s="418"/>
      <c r="Q2" s="418"/>
      <c r="R2" s="418"/>
      <c r="S2" s="418"/>
      <c r="T2" s="418"/>
      <c r="U2" s="418"/>
      <c r="V2" s="41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12"/>
      <c r="B3" s="413"/>
      <c r="C3" s="414"/>
      <c r="D3" s="168"/>
      <c r="E3" s="417"/>
      <c r="F3" s="418"/>
      <c r="G3" s="418"/>
      <c r="H3" s="418"/>
      <c r="I3" s="418"/>
      <c r="J3" s="418"/>
      <c r="K3" s="418"/>
      <c r="L3" s="418"/>
      <c r="M3" s="418"/>
      <c r="N3" s="418"/>
      <c r="O3" s="418"/>
      <c r="P3" s="418"/>
      <c r="Q3" s="418"/>
      <c r="R3" s="418"/>
      <c r="S3" s="418"/>
      <c r="T3" s="418"/>
      <c r="U3" s="418"/>
      <c r="V3" s="41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391" t="s">
        <v>376</v>
      </c>
      <c r="B4" s="392"/>
      <c r="C4" s="388" t="s">
        <v>5</v>
      </c>
      <c r="D4" s="389"/>
      <c r="E4" s="389"/>
      <c r="F4" s="389"/>
      <c r="G4" s="389"/>
      <c r="H4" s="389"/>
      <c r="I4" s="389"/>
      <c r="J4" s="389"/>
      <c r="K4" s="389"/>
      <c r="L4" s="389"/>
      <c r="M4" s="390"/>
      <c r="N4" s="391"/>
      <c r="O4" s="392"/>
      <c r="P4" s="388"/>
      <c r="Q4" s="389"/>
      <c r="R4" s="389"/>
      <c r="S4" s="389"/>
      <c r="T4" s="389"/>
      <c r="U4" s="389"/>
      <c r="V4" s="389"/>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391" t="s">
        <v>377</v>
      </c>
      <c r="B5" s="392"/>
      <c r="C5" s="393" t="s">
        <v>35</v>
      </c>
      <c r="D5" s="394"/>
      <c r="E5" s="394"/>
      <c r="F5" s="394"/>
      <c r="G5" s="394"/>
      <c r="H5" s="394"/>
      <c r="I5" s="394"/>
      <c r="J5" s="394"/>
      <c r="K5" s="394"/>
      <c r="L5" s="394"/>
      <c r="M5" s="395"/>
      <c r="N5" s="391"/>
      <c r="O5" s="392"/>
      <c r="P5" s="393"/>
      <c r="Q5" s="394"/>
      <c r="R5" s="394"/>
      <c r="S5" s="394"/>
      <c r="T5" s="394"/>
      <c r="U5" s="394"/>
      <c r="V5" s="39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399" t="s">
        <v>378</v>
      </c>
      <c r="B6" s="400"/>
      <c r="C6" s="396" t="s">
        <v>270</v>
      </c>
      <c r="D6" s="397"/>
      <c r="E6" s="397"/>
      <c r="F6" s="397"/>
      <c r="G6" s="397"/>
      <c r="H6" s="397"/>
      <c r="I6" s="397"/>
      <c r="J6" s="397"/>
      <c r="K6" s="397"/>
      <c r="L6" s="397"/>
      <c r="M6" s="398"/>
      <c r="N6" s="399"/>
      <c r="O6" s="400"/>
      <c r="P6" s="396"/>
      <c r="Q6" s="397"/>
      <c r="R6" s="397"/>
      <c r="S6" s="397"/>
      <c r="T6" s="397"/>
      <c r="U6" s="397"/>
      <c r="V6" s="397"/>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3" t="s">
        <v>271</v>
      </c>
      <c r="B7" s="403"/>
      <c r="C7" s="403"/>
      <c r="D7" s="404" t="s">
        <v>379</v>
      </c>
      <c r="E7" s="405"/>
      <c r="F7" s="405"/>
      <c r="G7" s="405"/>
      <c r="H7" s="405"/>
      <c r="I7" s="405"/>
      <c r="J7" s="405"/>
      <c r="K7" s="405"/>
      <c r="L7" s="405"/>
      <c r="M7" s="405"/>
      <c r="N7" s="405"/>
      <c r="O7" s="405"/>
      <c r="P7" s="405"/>
      <c r="Q7" s="405"/>
      <c r="R7" s="406"/>
      <c r="S7" s="169"/>
      <c r="T7" s="403" t="s">
        <v>380</v>
      </c>
      <c r="U7" s="403"/>
      <c r="V7" s="40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26" t="s">
        <v>276</v>
      </c>
      <c r="B8" s="403" t="s">
        <v>381</v>
      </c>
      <c r="C8" s="429" t="s">
        <v>272</v>
      </c>
      <c r="D8" s="431" t="s">
        <v>382</v>
      </c>
      <c r="E8" s="407" t="s">
        <v>383</v>
      </c>
      <c r="F8" s="419" t="s">
        <v>384</v>
      </c>
      <c r="G8" s="420"/>
      <c r="H8" s="420"/>
      <c r="I8" s="420"/>
      <c r="J8" s="420"/>
      <c r="K8" s="421"/>
      <c r="L8" s="419" t="s">
        <v>385</v>
      </c>
      <c r="M8" s="420"/>
      <c r="N8" s="420"/>
      <c r="O8" s="420"/>
      <c r="P8" s="420"/>
      <c r="Q8" s="420"/>
      <c r="R8" s="420"/>
      <c r="S8" s="421"/>
      <c r="T8" s="170"/>
      <c r="U8" s="171"/>
      <c r="V8" s="172" t="s">
        <v>386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14" customHeight="1" thickTop="1" thickBot="1">
      <c r="A9" s="427"/>
      <c r="B9" s="428"/>
      <c r="C9" s="430"/>
      <c r="D9" s="432"/>
      <c r="E9" s="408"/>
      <c r="F9" s="173" t="s">
        <v>245</v>
      </c>
      <c r="G9" s="173" t="s">
        <v>247</v>
      </c>
      <c r="H9" s="173" t="s">
        <v>387</v>
      </c>
      <c r="I9" s="173" t="s">
        <v>249</v>
      </c>
      <c r="J9" s="176" t="s">
        <v>388</v>
      </c>
      <c r="K9" s="173" t="s">
        <v>255</v>
      </c>
      <c r="L9" s="173" t="s">
        <v>389</v>
      </c>
      <c r="M9" s="152" t="s">
        <v>390</v>
      </c>
      <c r="N9" s="173" t="s">
        <v>391</v>
      </c>
      <c r="O9" s="173" t="s">
        <v>392</v>
      </c>
      <c r="P9" s="173" t="s">
        <v>393</v>
      </c>
      <c r="Q9" s="173" t="s">
        <v>394</v>
      </c>
      <c r="R9" s="176" t="s">
        <v>395</v>
      </c>
      <c r="S9" s="173" t="s">
        <v>396</v>
      </c>
      <c r="T9" s="174" t="s">
        <v>257</v>
      </c>
      <c r="U9" s="174" t="s">
        <v>259</v>
      </c>
      <c r="V9" s="175" t="s">
        <v>397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85.5" customHeight="1">
      <c r="A10" s="353">
        <v>1</v>
      </c>
      <c r="B10" s="353" t="str">
        <f>'5- Identificación de Riesgos'!B10:B19</f>
        <v xml:space="preserve">Posibilidad de registro y pago equivocado, tardío y sin el cumplimiento de requisitos  de las obligaciones de la Entidad </v>
      </c>
      <c r="C10" s="177" t="str">
        <f>'5- Identificación de Riesgos'!D10</f>
        <v>1. Desatender los pagos con un sistema dual, que significa que son revisados y lanzados por un usuario y verificados y aprobados por otro.</v>
      </c>
      <c r="D10" s="159"/>
      <c r="E10" s="182" t="s">
        <v>398</v>
      </c>
      <c r="F10" s="161" t="s">
        <v>399</v>
      </c>
      <c r="G10" s="161" t="s">
        <v>399</v>
      </c>
      <c r="H10" s="161" t="s">
        <v>399</v>
      </c>
      <c r="I10" s="161" t="s">
        <v>399</v>
      </c>
      <c r="J10" s="178">
        <v>1</v>
      </c>
      <c r="K10" s="422">
        <f>AVERAGE(J10:J19)</f>
        <v>1</v>
      </c>
      <c r="L10" s="179" t="str">
        <f>'5- Identificación de Riesgos'!I10</f>
        <v>Afectación de reputacion,imagén,  credibilidad, satisfacción de usuarios y PI</v>
      </c>
      <c r="M10" s="163" t="s">
        <v>400</v>
      </c>
      <c r="N10" s="161" t="s">
        <v>399</v>
      </c>
      <c r="O10" s="161" t="s">
        <v>399</v>
      </c>
      <c r="P10" s="161" t="s">
        <v>399</v>
      </c>
      <c r="Q10" s="161" t="s">
        <v>399</v>
      </c>
      <c r="R10" s="178">
        <v>1</v>
      </c>
      <c r="S10" s="422">
        <f>AVERAGE(R10:R19)</f>
        <v>1</v>
      </c>
      <c r="T10" s="42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5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53" t="str">
        <f>CONCATENATE(VLOOKUP((LEFT(T10,LEN(T10)-4)&amp;LEFT(U10,LEN(U10)-4)),'9- Matriz de Calor '!$D$17:$E$41,2,0)," - ",RIGHT(T10,1)*RIGHT(U10,1))</f>
        <v>Bajo - 1</v>
      </c>
    </row>
    <row r="11" spans="1:278" ht="88.5" customHeight="1">
      <c r="A11" s="353"/>
      <c r="B11" s="353"/>
      <c r="C11" s="177" t="str">
        <f>'5- Identificación de Riesgos'!D11</f>
        <v xml:space="preserve">2. Revisión insuficiente de los documentos físicos por parte del perfil autorizador endoso </v>
      </c>
      <c r="D11" s="159"/>
      <c r="E11" s="163" t="s">
        <v>398</v>
      </c>
      <c r="F11" s="161" t="s">
        <v>399</v>
      </c>
      <c r="G11" s="161" t="s">
        <v>399</v>
      </c>
      <c r="H11" s="161" t="s">
        <v>399</v>
      </c>
      <c r="I11" s="161" t="s">
        <v>399</v>
      </c>
      <c r="J11" s="178">
        <f t="shared" ref="J11:J29" si="0">COUNTIF(F11:I11,"SI")/4</f>
        <v>1</v>
      </c>
      <c r="K11" s="422"/>
      <c r="L11" s="179" t="str">
        <f>'5- Identificación de Riesgos'!I11</f>
        <v>Afectación Económica</v>
      </c>
      <c r="M11" s="163" t="s">
        <v>400</v>
      </c>
      <c r="N11" s="161" t="s">
        <v>399</v>
      </c>
      <c r="O11" s="161" t="s">
        <v>399</v>
      </c>
      <c r="P11" s="161" t="s">
        <v>399</v>
      </c>
      <c r="Q11" s="161" t="s">
        <v>399</v>
      </c>
      <c r="R11" s="178">
        <v>1</v>
      </c>
      <c r="S11" s="422"/>
      <c r="T11" s="424"/>
      <c r="U11" s="353"/>
      <c r="V11" s="353"/>
    </row>
    <row r="12" spans="1:278" ht="82.5" customHeight="1">
      <c r="A12" s="353"/>
      <c r="B12" s="353"/>
      <c r="C12" s="177" t="str">
        <f>'5- Identificación de Riesgos'!D12</f>
        <v xml:space="preserve">3. Inconsistencia de la información en los actos administrativos </v>
      </c>
      <c r="D12" s="159"/>
      <c r="E12" s="182" t="s">
        <v>398</v>
      </c>
      <c r="F12" s="161" t="s">
        <v>399</v>
      </c>
      <c r="G12" s="161" t="s">
        <v>399</v>
      </c>
      <c r="H12" s="161" t="s">
        <v>399</v>
      </c>
      <c r="I12" s="161" t="s">
        <v>399</v>
      </c>
      <c r="J12" s="178">
        <f t="shared" si="0"/>
        <v>1</v>
      </c>
      <c r="K12" s="422"/>
      <c r="L12" s="179" t="str">
        <f>'5- Identificación de Riesgos'!I12</f>
        <v>Incumplimiento de las metas establecidas</v>
      </c>
      <c r="M12" s="163" t="s">
        <v>401</v>
      </c>
      <c r="N12" s="161" t="s">
        <v>399</v>
      </c>
      <c r="O12" s="161" t="s">
        <v>399</v>
      </c>
      <c r="P12" s="161" t="s">
        <v>399</v>
      </c>
      <c r="Q12" s="161" t="s">
        <v>399</v>
      </c>
      <c r="R12" s="178">
        <f t="shared" ref="R12:R19" si="1">SUM(COUNTIF(N12,"SI")*25%,COUNTIF(O12,"SI")*40%,COUNTIF(P12,"SI")*25%,COUNTIF(Q12,"SI")*10%)</f>
        <v>1</v>
      </c>
      <c r="S12" s="422"/>
      <c r="T12" s="424"/>
      <c r="U12" s="353"/>
      <c r="V12" s="353"/>
    </row>
    <row r="13" spans="1:278" ht="51" customHeight="1">
      <c r="A13" s="353"/>
      <c r="B13" s="353"/>
      <c r="C13" s="177" t="str">
        <f>'5- Identificación de Riesgos'!D13</f>
        <v>4. Demora en la radicación de cuentas por las diferentes dependencias de la DEAJ para generar los pagos de contratistas,  gastos de personal, gastos generales, y demás pagos de la entidad.</v>
      </c>
      <c r="D13" s="159"/>
      <c r="E13" s="163" t="s">
        <v>402</v>
      </c>
      <c r="F13" s="161" t="s">
        <v>399</v>
      </c>
      <c r="G13" s="161" t="s">
        <v>399</v>
      </c>
      <c r="H13" s="161" t="s">
        <v>399</v>
      </c>
      <c r="I13" s="161" t="s">
        <v>399</v>
      </c>
      <c r="J13" s="178">
        <f t="shared" si="0"/>
        <v>1</v>
      </c>
      <c r="K13" s="422"/>
      <c r="L13" s="179" t="str">
        <f>'5- Identificación de Riesgos'!I13</f>
        <v>Afectación Económica</v>
      </c>
      <c r="M13" s="163" t="s">
        <v>403</v>
      </c>
      <c r="N13" s="161" t="s">
        <v>399</v>
      </c>
      <c r="O13" s="161" t="s">
        <v>399</v>
      </c>
      <c r="P13" s="161" t="s">
        <v>399</v>
      </c>
      <c r="Q13" s="161" t="s">
        <v>399</v>
      </c>
      <c r="R13" s="178">
        <f t="shared" si="1"/>
        <v>1</v>
      </c>
      <c r="S13" s="422"/>
      <c r="T13" s="424"/>
      <c r="U13" s="353"/>
      <c r="V13" s="353"/>
    </row>
    <row r="14" spans="1:278" ht="40.5" customHeight="1">
      <c r="A14" s="353"/>
      <c r="B14" s="353"/>
      <c r="C14" s="177" t="str">
        <f>'5- Identificación de Riesgos'!D14</f>
        <v>5. Insuficiencia de PAC para el cumplimiento de obligaciones económicas frente a terceros</v>
      </c>
      <c r="D14" s="159"/>
      <c r="E14" s="163" t="s">
        <v>404</v>
      </c>
      <c r="F14" s="161" t="s">
        <v>399</v>
      </c>
      <c r="G14" s="161" t="s">
        <v>399</v>
      </c>
      <c r="H14" s="161" t="s">
        <v>399</v>
      </c>
      <c r="I14" s="161" t="s">
        <v>399</v>
      </c>
      <c r="J14" s="178">
        <f t="shared" si="0"/>
        <v>1</v>
      </c>
      <c r="K14" s="422"/>
      <c r="L14" s="179" t="str">
        <f>'5- Identificación de Riesgos'!I14</f>
        <v>Afectación Económica</v>
      </c>
      <c r="M14" s="163" t="s">
        <v>405</v>
      </c>
      <c r="N14" s="161" t="s">
        <v>399</v>
      </c>
      <c r="O14" s="161" t="s">
        <v>399</v>
      </c>
      <c r="P14" s="161" t="s">
        <v>399</v>
      </c>
      <c r="Q14" s="161" t="s">
        <v>399</v>
      </c>
      <c r="R14" s="178">
        <f t="shared" si="1"/>
        <v>1</v>
      </c>
      <c r="S14" s="422"/>
      <c r="T14" s="424"/>
      <c r="U14" s="353"/>
      <c r="V14" s="353"/>
    </row>
    <row r="15" spans="1:278" ht="66" customHeight="1">
      <c r="A15" s="353"/>
      <c r="B15" s="353"/>
      <c r="C15" s="177"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9"/>
      <c r="E15" s="163" t="s">
        <v>406</v>
      </c>
      <c r="F15" s="161" t="s">
        <v>399</v>
      </c>
      <c r="G15" s="161" t="s">
        <v>399</v>
      </c>
      <c r="H15" s="161" t="s">
        <v>399</v>
      </c>
      <c r="I15" s="161" t="s">
        <v>399</v>
      </c>
      <c r="J15" s="178">
        <f t="shared" si="0"/>
        <v>1</v>
      </c>
      <c r="K15" s="422"/>
      <c r="L15" s="179" t="str">
        <f>'5- Identificación de Riesgos'!I15</f>
        <v>Afectación de reputacion,imagén,  credibilidad, satisfacción de usuarios y PI</v>
      </c>
      <c r="M15" s="180" t="s">
        <v>407</v>
      </c>
      <c r="N15" s="161" t="s">
        <v>399</v>
      </c>
      <c r="O15" s="161" t="s">
        <v>399</v>
      </c>
      <c r="P15" s="161" t="s">
        <v>399</v>
      </c>
      <c r="Q15" s="161" t="s">
        <v>399</v>
      </c>
      <c r="R15" s="178">
        <f t="shared" si="1"/>
        <v>1</v>
      </c>
      <c r="S15" s="422"/>
      <c r="T15" s="424"/>
      <c r="U15" s="353"/>
      <c r="V15" s="353"/>
    </row>
    <row r="16" spans="1:278" ht="54" customHeight="1">
      <c r="A16" s="353"/>
      <c r="B16" s="353"/>
      <c r="C16" s="177" t="str">
        <f>'5- Identificación de Riesgos'!D16</f>
        <v xml:space="preserve">7. Incumplimiento de las Unidades Ejecutoras del presupuesto de los lineamientos definidos por el SIIF Nación en cuanto a que el pago debe realizarse a beneficiario final. </v>
      </c>
      <c r="D16" s="159"/>
      <c r="E16" s="163" t="s">
        <v>408</v>
      </c>
      <c r="F16" s="161" t="s">
        <v>399</v>
      </c>
      <c r="G16" s="161" t="s">
        <v>399</v>
      </c>
      <c r="H16" s="161" t="s">
        <v>399</v>
      </c>
      <c r="I16" s="161" t="s">
        <v>399</v>
      </c>
      <c r="J16" s="178">
        <f t="shared" si="0"/>
        <v>1</v>
      </c>
      <c r="K16" s="422"/>
      <c r="L16" s="179" t="str">
        <f>'5- Identificación de Riesgos'!I16</f>
        <v>Afectación de reputacion,imagén,  credibilidad, satisfacción de usuarios y PI</v>
      </c>
      <c r="M16" s="180" t="s">
        <v>409</v>
      </c>
      <c r="N16" s="161" t="s">
        <v>399</v>
      </c>
      <c r="O16" s="161" t="s">
        <v>399</v>
      </c>
      <c r="P16" s="161" t="s">
        <v>399</v>
      </c>
      <c r="Q16" s="161" t="s">
        <v>399</v>
      </c>
      <c r="R16" s="178">
        <f t="shared" si="1"/>
        <v>1</v>
      </c>
      <c r="S16" s="422"/>
      <c r="T16" s="424"/>
      <c r="U16" s="353"/>
      <c r="V16" s="353"/>
    </row>
    <row r="17" spans="1:22" ht="39" customHeight="1">
      <c r="A17" s="353"/>
      <c r="B17" s="353"/>
      <c r="C17" s="177" t="str">
        <f>'5- Identificación de Riesgos'!D17</f>
        <v>8. Tramite sin el lleno de los requisitos lo cual impide el pago y por ende afecta el resultado de los estándares.</v>
      </c>
      <c r="D17" s="159"/>
      <c r="E17" s="163" t="s">
        <v>410</v>
      </c>
      <c r="F17" s="161" t="s">
        <v>399</v>
      </c>
      <c r="G17" s="161" t="s">
        <v>399</v>
      </c>
      <c r="H17" s="161" t="s">
        <v>399</v>
      </c>
      <c r="I17" s="161" t="s">
        <v>399</v>
      </c>
      <c r="J17" s="178">
        <f t="shared" si="0"/>
        <v>1</v>
      </c>
      <c r="K17" s="422"/>
      <c r="L17" s="179" t="str">
        <f>'5- Identificación de Riesgos'!I17</f>
        <v>Afectación de reputacion,imagén,  credibilidad, satisfacción de usuarios y PI</v>
      </c>
      <c r="M17" s="180" t="s">
        <v>411</v>
      </c>
      <c r="N17" s="161" t="s">
        <v>399</v>
      </c>
      <c r="O17" s="161" t="s">
        <v>399</v>
      </c>
      <c r="P17" s="161" t="s">
        <v>399</v>
      </c>
      <c r="Q17" s="161" t="s">
        <v>399</v>
      </c>
      <c r="R17" s="178">
        <f t="shared" si="1"/>
        <v>1</v>
      </c>
      <c r="S17" s="422"/>
      <c r="T17" s="424"/>
      <c r="U17" s="353"/>
      <c r="V17" s="353"/>
    </row>
    <row r="18" spans="1:22" ht="56.25" hidden="1" customHeight="1">
      <c r="A18" s="353"/>
      <c r="B18" s="353"/>
      <c r="C18" s="177" t="str">
        <f>'5- Identificación de Riesgos'!D18</f>
        <v xml:space="preserve">9. Ausencia o Inconsistencia en la información de la  cuenta bancaria, despacho y/o número del proceso, reportada en el acto administrativo. </v>
      </c>
      <c r="D18" s="159"/>
      <c r="E18" s="163"/>
      <c r="F18" s="161" t="s">
        <v>399</v>
      </c>
      <c r="G18" s="161" t="s">
        <v>399</v>
      </c>
      <c r="H18" s="161" t="s">
        <v>399</v>
      </c>
      <c r="I18" s="161" t="s">
        <v>399</v>
      </c>
      <c r="J18" s="178">
        <f t="shared" si="0"/>
        <v>1</v>
      </c>
      <c r="K18" s="422"/>
      <c r="L18" s="179" t="str">
        <f>'5- Identificación de Riesgos'!I18</f>
        <v>Afectación de reputacion,imagén,  credibilidad, satisfacción de usuarios y PI</v>
      </c>
      <c r="M18" s="180"/>
      <c r="N18" s="161" t="s">
        <v>399</v>
      </c>
      <c r="O18" s="161" t="s">
        <v>399</v>
      </c>
      <c r="P18" s="161" t="s">
        <v>399</v>
      </c>
      <c r="Q18" s="161" t="s">
        <v>399</v>
      </c>
      <c r="R18" s="178">
        <f t="shared" si="1"/>
        <v>1</v>
      </c>
      <c r="S18" s="422"/>
      <c r="T18" s="424"/>
      <c r="U18" s="353"/>
      <c r="V18" s="353"/>
    </row>
    <row r="19" spans="1:22" ht="51" hidden="1" customHeight="1">
      <c r="A19" s="353"/>
      <c r="B19" s="353"/>
      <c r="C19" s="177" t="str">
        <f>'5- Identificación de Riesgos'!D19</f>
        <v>10. Falta de verificación integral y detallada de la documentación con relación a los requisitos exigidos en los contratos o en las leyes vigentes</v>
      </c>
      <c r="D19" s="159"/>
      <c r="E19" s="163"/>
      <c r="F19" s="161" t="s">
        <v>399</v>
      </c>
      <c r="G19" s="161" t="s">
        <v>399</v>
      </c>
      <c r="H19" s="161" t="s">
        <v>399</v>
      </c>
      <c r="I19" s="161" t="s">
        <v>399</v>
      </c>
      <c r="J19" s="178">
        <f t="shared" si="0"/>
        <v>1</v>
      </c>
      <c r="K19" s="422"/>
      <c r="L19" s="179" t="str">
        <f>'5- Identificación de Riesgos'!I19</f>
        <v>Afectación de reputacion,imagén,  credibilidad, satisfacción de usuarios y PI</v>
      </c>
      <c r="M19" s="180"/>
      <c r="N19" s="161" t="s">
        <v>399</v>
      </c>
      <c r="O19" s="161" t="s">
        <v>399</v>
      </c>
      <c r="P19" s="161" t="s">
        <v>399</v>
      </c>
      <c r="Q19" s="161" t="s">
        <v>399</v>
      </c>
      <c r="R19" s="178">
        <f t="shared" si="1"/>
        <v>1</v>
      </c>
      <c r="S19" s="422"/>
      <c r="T19" s="425"/>
      <c r="U19" s="353"/>
      <c r="V19" s="353"/>
    </row>
    <row r="20" spans="1:22" ht="71.25" customHeight="1">
      <c r="A20" s="353">
        <v>2</v>
      </c>
      <c r="B20" s="353" t="str">
        <f>'5- Identificación de Riesgos'!B20:B29</f>
        <v xml:space="preserve">Registrar o emitir  CDP con rubro presupuestal diferente al indicado en la solicitud </v>
      </c>
      <c r="C20" s="177" t="str">
        <f>'5- Identificación de Riesgos'!D20</f>
        <v>falta de controles</v>
      </c>
      <c r="D20" s="159"/>
      <c r="E20" s="163" t="s">
        <v>412</v>
      </c>
      <c r="F20" s="161" t="s">
        <v>399</v>
      </c>
      <c r="G20" s="161" t="s">
        <v>399</v>
      </c>
      <c r="H20" s="161" t="s">
        <v>399</v>
      </c>
      <c r="I20" s="161" t="s">
        <v>399</v>
      </c>
      <c r="J20" s="181">
        <f t="shared" si="0"/>
        <v>1</v>
      </c>
      <c r="K20" s="401">
        <f>AVERAGE(J20:J24)</f>
        <v>0.4</v>
      </c>
      <c r="L20" s="186" t="str">
        <f>'5- Identificación de Riesgos'!I20</f>
        <v>Afectación de reputacion,imagén,  credibilidad, satisfacción de usuarios y PI</v>
      </c>
      <c r="M20" s="180" t="s">
        <v>413</v>
      </c>
      <c r="N20" s="161" t="s">
        <v>399</v>
      </c>
      <c r="O20" s="161" t="s">
        <v>399</v>
      </c>
      <c r="P20" s="161" t="s">
        <v>399</v>
      </c>
      <c r="Q20" s="161" t="s">
        <v>399</v>
      </c>
      <c r="R20" s="181">
        <f t="shared" ref="R20:R29" si="2">SUM(COUNTIF(N20,"SI")*25%,COUNTIF(O20,"SI")*40%,COUNTIF(P20,"SI")*25%,COUNTIF(Q20,"SI")*10%)</f>
        <v>1</v>
      </c>
      <c r="S20" s="401">
        <f>AVERAGE(R20:R29)</f>
        <v>0.2</v>
      </c>
      <c r="T20" s="40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35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353" t="str">
        <f>CONCATENATE(VLOOKUP((LEFT(T20,LEN(T20)-4)&amp;LEFT(U20,LEN(U20)-4)),'9- Matriz de Calor '!$D$17:$E$41,2,0)," - ",RIGHT(T20,1)*RIGHT(U20,1))</f>
        <v>Bajo - 2</v>
      </c>
    </row>
    <row r="21" spans="1:22" ht="34.5" hidden="1" customHeight="1">
      <c r="A21" s="353"/>
      <c r="B21" s="353"/>
      <c r="C21" s="177" t="str">
        <f>'5- Identificación de Riesgos'!D21</f>
        <v xml:space="preserve">Fallas en los sistems de información </v>
      </c>
      <c r="D21" s="159"/>
      <c r="E21" s="163"/>
      <c r="F21" s="161" t="s">
        <v>399</v>
      </c>
      <c r="G21" s="161" t="s">
        <v>399</v>
      </c>
      <c r="H21" s="161" t="s">
        <v>399</v>
      </c>
      <c r="I21" s="161" t="s">
        <v>399</v>
      </c>
      <c r="J21" s="181">
        <f t="shared" si="0"/>
        <v>1</v>
      </c>
      <c r="K21" s="401"/>
      <c r="L21" s="186" t="str">
        <f>'5- Identificación de Riesgos'!I21</f>
        <v>Afectación Económica</v>
      </c>
      <c r="M21" s="180"/>
      <c r="N21" s="161" t="s">
        <v>399</v>
      </c>
      <c r="O21" s="161" t="s">
        <v>399</v>
      </c>
      <c r="P21" s="161" t="s">
        <v>399</v>
      </c>
      <c r="Q21" s="161" t="s">
        <v>399</v>
      </c>
      <c r="R21" s="181">
        <f t="shared" si="2"/>
        <v>1</v>
      </c>
      <c r="S21" s="401"/>
      <c r="T21" s="402"/>
      <c r="U21" s="353"/>
      <c r="V21" s="353"/>
    </row>
    <row r="22" spans="1:22" ht="34.5" hidden="1" customHeight="1">
      <c r="A22" s="353"/>
      <c r="B22" s="353"/>
      <c r="C22" s="177">
        <f>'5- Identificación de Riesgos'!D22</f>
        <v>0</v>
      </c>
      <c r="D22" s="159"/>
      <c r="E22" s="163"/>
      <c r="F22" s="161"/>
      <c r="G22" s="161"/>
      <c r="H22" s="161"/>
      <c r="I22" s="161"/>
      <c r="J22" s="181">
        <f t="shared" si="0"/>
        <v>0</v>
      </c>
      <c r="K22" s="401"/>
      <c r="L22" s="186" t="str">
        <f>'5- Identificación de Riesgos'!I22</f>
        <v>Incumplimiento de las metas establecidas</v>
      </c>
      <c r="M22" s="180"/>
      <c r="N22" s="161"/>
      <c r="O22" s="161"/>
      <c r="P22" s="161"/>
      <c r="Q22" s="161"/>
      <c r="R22" s="181">
        <f t="shared" si="2"/>
        <v>0</v>
      </c>
      <c r="S22" s="401"/>
      <c r="T22" s="402"/>
      <c r="U22" s="353"/>
      <c r="V22" s="353"/>
    </row>
    <row r="23" spans="1:22" ht="14.25" hidden="1" customHeight="1">
      <c r="A23" s="353"/>
      <c r="B23" s="353"/>
      <c r="C23" s="177">
        <f>'5- Identificación de Riesgos'!D23</f>
        <v>0</v>
      </c>
      <c r="D23" s="159"/>
      <c r="E23" s="163"/>
      <c r="F23" s="161"/>
      <c r="G23" s="161"/>
      <c r="H23" s="161"/>
      <c r="I23" s="161"/>
      <c r="J23" s="181">
        <f t="shared" si="0"/>
        <v>0</v>
      </c>
      <c r="K23" s="401"/>
      <c r="L23" s="186">
        <f>'5- Identificación de Riesgos'!I23</f>
        <v>0</v>
      </c>
      <c r="M23" s="180"/>
      <c r="N23" s="161"/>
      <c r="O23" s="161"/>
      <c r="P23" s="161"/>
      <c r="Q23" s="161"/>
      <c r="R23" s="181">
        <f t="shared" si="2"/>
        <v>0</v>
      </c>
      <c r="S23" s="401"/>
      <c r="T23" s="402"/>
      <c r="U23" s="353"/>
      <c r="V23" s="353"/>
    </row>
    <row r="24" spans="1:22" ht="14.25" hidden="1" customHeight="1">
      <c r="A24" s="353"/>
      <c r="B24" s="353"/>
      <c r="C24" s="177">
        <f>'5- Identificación de Riesgos'!D24</f>
        <v>0</v>
      </c>
      <c r="D24" s="159"/>
      <c r="E24" s="163"/>
      <c r="F24" s="161"/>
      <c r="G24" s="161"/>
      <c r="H24" s="161"/>
      <c r="I24" s="161"/>
      <c r="J24" s="181">
        <f t="shared" si="0"/>
        <v>0</v>
      </c>
      <c r="K24" s="401"/>
      <c r="L24" s="186">
        <f>'5- Identificación de Riesgos'!I24</f>
        <v>0</v>
      </c>
      <c r="M24" s="180"/>
      <c r="N24" s="161"/>
      <c r="O24" s="161"/>
      <c r="P24" s="161"/>
      <c r="Q24" s="161"/>
      <c r="R24" s="181">
        <f t="shared" si="2"/>
        <v>0</v>
      </c>
      <c r="S24" s="401"/>
      <c r="T24" s="402"/>
      <c r="U24" s="353"/>
      <c r="V24" s="353"/>
    </row>
    <row r="25" spans="1:22" ht="14.25" hidden="1" customHeight="1">
      <c r="A25" s="353"/>
      <c r="B25" s="353"/>
      <c r="C25" s="177">
        <f>'5- Identificación de Riesgos'!D25</f>
        <v>0</v>
      </c>
      <c r="D25" s="159"/>
      <c r="E25" s="163"/>
      <c r="F25" s="161"/>
      <c r="G25" s="161"/>
      <c r="H25" s="161"/>
      <c r="I25" s="161"/>
      <c r="J25" s="181">
        <f t="shared" si="0"/>
        <v>0</v>
      </c>
      <c r="K25" s="401"/>
      <c r="L25" s="186">
        <f>'5- Identificación de Riesgos'!I25</f>
        <v>0</v>
      </c>
      <c r="M25" s="180"/>
      <c r="N25" s="161"/>
      <c r="O25" s="161"/>
      <c r="P25" s="161"/>
      <c r="Q25" s="161"/>
      <c r="R25" s="181">
        <f t="shared" si="2"/>
        <v>0</v>
      </c>
      <c r="S25" s="401"/>
      <c r="T25" s="402"/>
      <c r="U25" s="353"/>
      <c r="V25" s="353"/>
    </row>
    <row r="26" spans="1:22" ht="14.25" hidden="1" customHeight="1">
      <c r="A26" s="353"/>
      <c r="B26" s="353"/>
      <c r="C26" s="177">
        <f>'5- Identificación de Riesgos'!D26</f>
        <v>0</v>
      </c>
      <c r="D26" s="159"/>
      <c r="E26" s="163"/>
      <c r="F26" s="161"/>
      <c r="G26" s="161"/>
      <c r="H26" s="161"/>
      <c r="I26" s="161"/>
      <c r="J26" s="181">
        <f t="shared" si="0"/>
        <v>0</v>
      </c>
      <c r="K26" s="401"/>
      <c r="L26" s="186">
        <f>'5- Identificación de Riesgos'!I26</f>
        <v>0</v>
      </c>
      <c r="M26" s="180"/>
      <c r="N26" s="161"/>
      <c r="O26" s="161"/>
      <c r="P26" s="161"/>
      <c r="Q26" s="161"/>
      <c r="R26" s="181">
        <f t="shared" si="2"/>
        <v>0</v>
      </c>
      <c r="S26" s="401"/>
      <c r="T26" s="402"/>
      <c r="U26" s="353"/>
      <c r="V26" s="353"/>
    </row>
    <row r="27" spans="1:22" ht="14.25" hidden="1" customHeight="1">
      <c r="A27" s="353"/>
      <c r="B27" s="353"/>
      <c r="C27" s="177">
        <f>'5- Identificación de Riesgos'!D27</f>
        <v>0</v>
      </c>
      <c r="D27" s="159"/>
      <c r="E27" s="163"/>
      <c r="F27" s="161"/>
      <c r="G27" s="161"/>
      <c r="H27" s="161"/>
      <c r="I27" s="161"/>
      <c r="J27" s="181">
        <f t="shared" si="0"/>
        <v>0</v>
      </c>
      <c r="K27" s="401"/>
      <c r="L27" s="186">
        <f>'5- Identificación de Riesgos'!I27</f>
        <v>0</v>
      </c>
      <c r="M27" s="180"/>
      <c r="N27" s="161"/>
      <c r="O27" s="161"/>
      <c r="P27" s="161"/>
      <c r="Q27" s="161"/>
      <c r="R27" s="181">
        <f t="shared" si="2"/>
        <v>0</v>
      </c>
      <c r="S27" s="401"/>
      <c r="T27" s="402"/>
      <c r="U27" s="353"/>
      <c r="V27" s="353"/>
    </row>
    <row r="28" spans="1:22" ht="14.25" hidden="1" customHeight="1">
      <c r="A28" s="353"/>
      <c r="B28" s="353"/>
      <c r="C28" s="177">
        <f>'5- Identificación de Riesgos'!D28</f>
        <v>0</v>
      </c>
      <c r="D28" s="159"/>
      <c r="E28" s="163"/>
      <c r="F28" s="161"/>
      <c r="G28" s="161"/>
      <c r="H28" s="161"/>
      <c r="I28" s="161"/>
      <c r="J28" s="181">
        <f t="shared" si="0"/>
        <v>0</v>
      </c>
      <c r="K28" s="401"/>
      <c r="L28" s="186">
        <f>'5- Identificación de Riesgos'!I28</f>
        <v>0</v>
      </c>
      <c r="M28" s="180"/>
      <c r="N28" s="161"/>
      <c r="O28" s="161"/>
      <c r="P28" s="161"/>
      <c r="Q28" s="161"/>
      <c r="R28" s="181">
        <f t="shared" si="2"/>
        <v>0</v>
      </c>
      <c r="S28" s="401"/>
      <c r="T28" s="402"/>
      <c r="U28" s="353"/>
      <c r="V28" s="353"/>
    </row>
    <row r="29" spans="1:22" ht="14.25" hidden="1" customHeight="1">
      <c r="A29" s="353"/>
      <c r="B29" s="353"/>
      <c r="C29" s="177">
        <f>'5- Identificación de Riesgos'!D29</f>
        <v>0</v>
      </c>
      <c r="D29" s="159"/>
      <c r="E29" s="163"/>
      <c r="F29" s="161"/>
      <c r="G29" s="161"/>
      <c r="H29" s="161"/>
      <c r="I29" s="161"/>
      <c r="J29" s="181">
        <f t="shared" si="0"/>
        <v>0</v>
      </c>
      <c r="K29" s="401"/>
      <c r="L29" s="186">
        <f>'5- Identificación de Riesgos'!I29</f>
        <v>0</v>
      </c>
      <c r="M29" s="180"/>
      <c r="N29" s="161"/>
      <c r="O29" s="161"/>
      <c r="P29" s="161"/>
      <c r="Q29" s="161"/>
      <c r="R29" s="181">
        <f t="shared" si="2"/>
        <v>0</v>
      </c>
      <c r="S29" s="401"/>
      <c r="T29" s="402"/>
      <c r="U29" s="353"/>
      <c r="V29" s="353"/>
    </row>
    <row r="30" spans="1:22" ht="45">
      <c r="A30" s="353">
        <v>3</v>
      </c>
      <c r="B30" s="353" t="str">
        <f>'5- Identificación de Riesgos'!B30:B39</f>
        <v xml:space="preserve">Incumplimiento de obligaciones tributarias </v>
      </c>
      <c r="C30" s="177" t="str">
        <f>'5- Identificación de Riesgos'!D30</f>
        <v>1. Fallas en los sistemas de información</v>
      </c>
      <c r="D30" s="159"/>
      <c r="E30" s="163" t="s">
        <v>414</v>
      </c>
      <c r="F30" s="161" t="s">
        <v>399</v>
      </c>
      <c r="G30" s="161" t="s">
        <v>399</v>
      </c>
      <c r="H30" s="161" t="s">
        <v>399</v>
      </c>
      <c r="I30" s="161" t="s">
        <v>399</v>
      </c>
      <c r="J30" s="181">
        <f t="shared" ref="J30:J99" si="3">COUNTIF(F30:I30,"SI")/4</f>
        <v>1</v>
      </c>
      <c r="K30" s="401">
        <f>AVERAGE(J30:J30)</f>
        <v>1</v>
      </c>
      <c r="L30" s="179" t="str">
        <f>'5- Identificación de Riesgos'!I30</f>
        <v>Afectación de reputacion,imagén,  credibilidad, satisfacción de usuarios y PI</v>
      </c>
      <c r="M30" s="180" t="s">
        <v>415</v>
      </c>
      <c r="N30" s="161" t="s">
        <v>399</v>
      </c>
      <c r="O30" s="161" t="s">
        <v>399</v>
      </c>
      <c r="P30" s="161" t="s">
        <v>399</v>
      </c>
      <c r="Q30" s="161" t="s">
        <v>399</v>
      </c>
      <c r="R30" s="181">
        <f t="shared" ref="R30:R99" si="4">SUM(COUNTIF(N30,"SI")*25%,COUNTIF(O30,"SI")*40%,COUNTIF(P30,"SI")*25%,COUNTIF(Q30,"SI")*10%)</f>
        <v>1</v>
      </c>
      <c r="S30" s="401">
        <f>AVERAGE(R30:R39)</f>
        <v>0.4</v>
      </c>
      <c r="T30" s="40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35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53" t="str">
        <f>CONCATENATE(VLOOKUP((LEFT(T30,LEN(T30)-4)&amp;LEFT(U30,LEN(U30)-4)),'9- Matriz de Calor '!$D$17:$E$41,2,0)," - ",RIGHT(T30,1)*RIGHT(U30,1))</f>
        <v>Bajo - 2</v>
      </c>
    </row>
    <row r="31" spans="1:22" ht="29.25" customHeight="1">
      <c r="A31" s="353"/>
      <c r="B31" s="353"/>
      <c r="C31" s="177" t="str">
        <f>'5- Identificación de Riesgos'!D31</f>
        <v>2. Ausencia de programas de capacitación institucional en temas tributarios.</v>
      </c>
      <c r="D31" s="159"/>
      <c r="E31" s="163" t="s">
        <v>416</v>
      </c>
      <c r="F31" s="161" t="s">
        <v>399</v>
      </c>
      <c r="G31" s="161" t="s">
        <v>399</v>
      </c>
      <c r="H31" s="161" t="s">
        <v>399</v>
      </c>
      <c r="I31" s="161" t="s">
        <v>399</v>
      </c>
      <c r="J31" s="181">
        <f t="shared" si="3"/>
        <v>1</v>
      </c>
      <c r="K31" s="401"/>
      <c r="L31" s="179" t="str">
        <f>'5- Identificación de Riesgos'!I31</f>
        <v>Afectación Económica</v>
      </c>
      <c r="M31" s="180" t="s">
        <v>417</v>
      </c>
      <c r="N31" s="161" t="s">
        <v>399</v>
      </c>
      <c r="O31" s="161" t="s">
        <v>399</v>
      </c>
      <c r="P31" s="161" t="s">
        <v>399</v>
      </c>
      <c r="Q31" s="161" t="s">
        <v>399</v>
      </c>
      <c r="R31" s="181">
        <f t="shared" si="4"/>
        <v>1</v>
      </c>
      <c r="S31" s="401"/>
      <c r="T31" s="402"/>
      <c r="U31" s="353"/>
      <c r="V31" s="353"/>
    </row>
    <row r="32" spans="1:22" ht="45" customHeight="1">
      <c r="A32" s="353"/>
      <c r="B32" s="353"/>
      <c r="C32" s="177" t="str">
        <f>'5- Identificación de Riesgos'!D32</f>
        <v>3. Rotación del personal o ausencia temporal por vacaciones y licencias.</v>
      </c>
      <c r="D32" s="159"/>
      <c r="E32" s="163" t="s">
        <v>418</v>
      </c>
      <c r="F32" s="161" t="s">
        <v>399</v>
      </c>
      <c r="G32" s="161" t="s">
        <v>399</v>
      </c>
      <c r="H32" s="161" t="s">
        <v>399</v>
      </c>
      <c r="I32" s="161" t="s">
        <v>399</v>
      </c>
      <c r="J32" s="181">
        <f t="shared" si="3"/>
        <v>1</v>
      </c>
      <c r="K32" s="401"/>
      <c r="L32" s="179" t="str">
        <f>'5- Identificación de Riesgos'!I32</f>
        <v>Incumplimiento de las metas establecidas</v>
      </c>
      <c r="M32" s="180" t="s">
        <v>419</v>
      </c>
      <c r="N32" s="161" t="s">
        <v>399</v>
      </c>
      <c r="O32" s="161" t="s">
        <v>399</v>
      </c>
      <c r="P32" s="161" t="s">
        <v>399</v>
      </c>
      <c r="Q32" s="161" t="s">
        <v>399</v>
      </c>
      <c r="R32" s="181">
        <f t="shared" si="4"/>
        <v>1</v>
      </c>
      <c r="S32" s="401"/>
      <c r="T32" s="402"/>
      <c r="U32" s="353"/>
      <c r="V32" s="353"/>
    </row>
    <row r="33" spans="1:22" ht="39.75" customHeight="1">
      <c r="A33" s="353"/>
      <c r="B33" s="353"/>
      <c r="C33" s="177" t="str">
        <f>'5- Identificación de Riesgos'!D33</f>
        <v>4. No contar con otro empleado capacitado en el manejo de portales bancarios y aplicativos para el pago de impuestos o seguridad social</v>
      </c>
      <c r="D33" s="159"/>
      <c r="E33" s="163"/>
      <c r="F33" s="161" t="s">
        <v>399</v>
      </c>
      <c r="G33" s="161" t="s">
        <v>399</v>
      </c>
      <c r="H33" s="161" t="s">
        <v>399</v>
      </c>
      <c r="I33" s="161" t="s">
        <v>399</v>
      </c>
      <c r="J33" s="181">
        <f t="shared" si="3"/>
        <v>1</v>
      </c>
      <c r="K33" s="401"/>
      <c r="L33" s="179" t="str">
        <f>'5- Identificación de Riesgos'!I33</f>
        <v>Incumplimiento de las metas establecidas</v>
      </c>
      <c r="M33" s="180"/>
      <c r="N33" s="161"/>
      <c r="O33" s="161"/>
      <c r="P33" s="161"/>
      <c r="Q33" s="161"/>
      <c r="R33" s="181">
        <f t="shared" si="4"/>
        <v>0</v>
      </c>
      <c r="S33" s="401"/>
      <c r="T33" s="402"/>
      <c r="U33" s="353"/>
      <c r="V33" s="353"/>
    </row>
    <row r="34" spans="1:22" ht="27" customHeight="1">
      <c r="A34" s="353"/>
      <c r="B34" s="353"/>
      <c r="C34" s="177" t="str">
        <f>'5- Identificación de Riesgos'!D34</f>
        <v xml:space="preserve">5. Entrega de los documentos por fuera de las fechas límites de pago fijadas los entes rectores. </v>
      </c>
      <c r="D34" s="159"/>
      <c r="E34" s="159" t="s">
        <v>420</v>
      </c>
      <c r="F34" s="161" t="s">
        <v>399</v>
      </c>
      <c r="G34" s="161" t="s">
        <v>399</v>
      </c>
      <c r="H34" s="161" t="s">
        <v>399</v>
      </c>
      <c r="I34" s="161" t="s">
        <v>399</v>
      </c>
      <c r="J34" s="181">
        <f t="shared" si="3"/>
        <v>1</v>
      </c>
      <c r="K34" s="401"/>
      <c r="L34" s="179" t="str">
        <f>'5- Identificación de Riesgos'!I34</f>
        <v>Afectación Económica</v>
      </c>
      <c r="M34" s="180" t="s">
        <v>421</v>
      </c>
      <c r="N34" s="161" t="s">
        <v>399</v>
      </c>
      <c r="O34" s="161" t="s">
        <v>399</v>
      </c>
      <c r="P34" s="161" t="s">
        <v>399</v>
      </c>
      <c r="Q34" s="161" t="s">
        <v>399</v>
      </c>
      <c r="R34" s="181">
        <f t="shared" si="4"/>
        <v>1</v>
      </c>
      <c r="S34" s="401"/>
      <c r="T34" s="402"/>
      <c r="U34" s="353"/>
      <c r="V34" s="353"/>
    </row>
    <row r="35" spans="1:22" ht="11.25" hidden="1" customHeight="1">
      <c r="A35" s="353"/>
      <c r="B35" s="353"/>
      <c r="C35" s="177">
        <f>'5- Identificación de Riesgos'!D35</f>
        <v>0</v>
      </c>
      <c r="D35" s="159"/>
      <c r="E35" s="163"/>
      <c r="F35" s="161"/>
      <c r="G35" s="161"/>
      <c r="H35" s="161"/>
      <c r="I35" s="161"/>
      <c r="J35" s="181">
        <f t="shared" si="3"/>
        <v>0</v>
      </c>
      <c r="K35" s="401"/>
      <c r="L35" s="179">
        <f>'5- Identificación de Riesgos'!I35</f>
        <v>0</v>
      </c>
      <c r="M35" s="180"/>
      <c r="N35" s="161"/>
      <c r="O35" s="161"/>
      <c r="P35" s="161"/>
      <c r="Q35" s="161"/>
      <c r="R35" s="181">
        <f t="shared" si="4"/>
        <v>0</v>
      </c>
      <c r="S35" s="401"/>
      <c r="T35" s="402"/>
      <c r="U35" s="353"/>
      <c r="V35" s="353"/>
    </row>
    <row r="36" spans="1:22" ht="11.25" hidden="1" customHeight="1">
      <c r="A36" s="353"/>
      <c r="B36" s="353"/>
      <c r="C36" s="177">
        <f>'5- Identificación de Riesgos'!D36</f>
        <v>0</v>
      </c>
      <c r="D36" s="159"/>
      <c r="E36" s="163"/>
      <c r="F36" s="161"/>
      <c r="G36" s="161"/>
      <c r="H36" s="161"/>
      <c r="I36" s="161"/>
      <c r="J36" s="181">
        <f t="shared" si="3"/>
        <v>0</v>
      </c>
      <c r="K36" s="401"/>
      <c r="L36" s="179">
        <f>'5- Identificación de Riesgos'!I36</f>
        <v>0</v>
      </c>
      <c r="M36" s="180"/>
      <c r="N36" s="161"/>
      <c r="O36" s="161"/>
      <c r="P36" s="161"/>
      <c r="Q36" s="161"/>
      <c r="R36" s="181">
        <f t="shared" si="4"/>
        <v>0</v>
      </c>
      <c r="S36" s="401"/>
      <c r="T36" s="402"/>
      <c r="U36" s="353"/>
      <c r="V36" s="353"/>
    </row>
    <row r="37" spans="1:22" ht="11.25" hidden="1" customHeight="1">
      <c r="A37" s="353"/>
      <c r="B37" s="353"/>
      <c r="C37" s="177">
        <f>'5- Identificación de Riesgos'!D37</f>
        <v>0</v>
      </c>
      <c r="D37" s="159"/>
      <c r="E37" s="163"/>
      <c r="F37" s="161"/>
      <c r="G37" s="161"/>
      <c r="H37" s="161"/>
      <c r="I37" s="161"/>
      <c r="J37" s="181">
        <f t="shared" si="3"/>
        <v>0</v>
      </c>
      <c r="K37" s="401"/>
      <c r="L37" s="179">
        <f>'5- Identificación de Riesgos'!I37</f>
        <v>0</v>
      </c>
      <c r="M37" s="180"/>
      <c r="N37" s="161"/>
      <c r="O37" s="161"/>
      <c r="P37" s="161"/>
      <c r="Q37" s="161"/>
      <c r="R37" s="181">
        <f t="shared" si="4"/>
        <v>0</v>
      </c>
      <c r="S37" s="401"/>
      <c r="T37" s="402"/>
      <c r="U37" s="353"/>
      <c r="V37" s="353"/>
    </row>
    <row r="38" spans="1:22" ht="11.25" hidden="1" customHeight="1">
      <c r="A38" s="353"/>
      <c r="B38" s="353"/>
      <c r="C38" s="177">
        <f>'5- Identificación de Riesgos'!D38</f>
        <v>0</v>
      </c>
      <c r="D38" s="159"/>
      <c r="E38" s="163"/>
      <c r="F38" s="161"/>
      <c r="G38" s="161"/>
      <c r="H38" s="161"/>
      <c r="I38" s="161"/>
      <c r="J38" s="181">
        <f t="shared" si="3"/>
        <v>0</v>
      </c>
      <c r="K38" s="401"/>
      <c r="L38" s="179">
        <f>'5- Identificación de Riesgos'!I38</f>
        <v>0</v>
      </c>
      <c r="M38" s="180"/>
      <c r="N38" s="161"/>
      <c r="O38" s="161"/>
      <c r="P38" s="161"/>
      <c r="Q38" s="161"/>
      <c r="R38" s="181">
        <f t="shared" si="4"/>
        <v>0</v>
      </c>
      <c r="S38" s="401"/>
      <c r="T38" s="402"/>
      <c r="U38" s="353"/>
      <c r="V38" s="353"/>
    </row>
    <row r="39" spans="1:22" ht="11.25" hidden="1" customHeight="1">
      <c r="A39" s="353"/>
      <c r="B39" s="353"/>
      <c r="C39" s="177">
        <f>'5- Identificación de Riesgos'!D39</f>
        <v>0</v>
      </c>
      <c r="D39" s="159"/>
      <c r="E39" s="163"/>
      <c r="F39" s="161"/>
      <c r="G39" s="161"/>
      <c r="H39" s="161"/>
      <c r="I39" s="161"/>
      <c r="J39" s="181">
        <f t="shared" si="3"/>
        <v>0</v>
      </c>
      <c r="K39" s="401"/>
      <c r="L39" s="179">
        <f>'5- Identificación de Riesgos'!I39</f>
        <v>0</v>
      </c>
      <c r="M39" s="180"/>
      <c r="N39" s="161"/>
      <c r="O39" s="161"/>
      <c r="P39" s="161"/>
      <c r="Q39" s="161"/>
      <c r="R39" s="181">
        <f t="shared" si="4"/>
        <v>0</v>
      </c>
      <c r="S39" s="401"/>
      <c r="T39" s="402"/>
      <c r="U39" s="353"/>
      <c r="V39" s="353"/>
    </row>
    <row r="40" spans="1:22" ht="32.25" hidden="1" customHeight="1">
      <c r="A40" s="353">
        <v>4</v>
      </c>
      <c r="B40" s="353" t="str">
        <f>'5- Identificación de Riesgos'!B40:B49</f>
        <v xml:space="preserve">Iliquidez </v>
      </c>
      <c r="C40" s="177" t="str">
        <f>'5- Identificación de Riesgos'!D40</f>
        <v>1. Olvidar realizar el traslado de recursos entre libretas por parte del Grupo de Fondos Especiales</v>
      </c>
      <c r="D40" s="159"/>
      <c r="E40" s="163"/>
      <c r="F40" s="161" t="s">
        <v>399</v>
      </c>
      <c r="G40" s="161" t="s">
        <v>399</v>
      </c>
      <c r="H40" s="161" t="s">
        <v>399</v>
      </c>
      <c r="I40" s="161" t="s">
        <v>399</v>
      </c>
      <c r="J40" s="181">
        <f t="shared" si="3"/>
        <v>1</v>
      </c>
      <c r="K40" s="401">
        <f>AVERAGE(J40:J42)</f>
        <v>1</v>
      </c>
      <c r="L40" s="186" t="str">
        <f>'5- Identificación de Riesgos'!I40</f>
        <v>Afectación de reputacion,imagén,  credibilidad, satisfacción de usuarios y PI</v>
      </c>
      <c r="M40" s="180"/>
      <c r="N40" s="161" t="s">
        <v>399</v>
      </c>
      <c r="O40" s="161" t="s">
        <v>422</v>
      </c>
      <c r="P40" s="161" t="s">
        <v>422</v>
      </c>
      <c r="Q40" s="161" t="s">
        <v>399</v>
      </c>
      <c r="R40" s="181">
        <f t="shared" si="4"/>
        <v>0.35</v>
      </c>
      <c r="S40" s="401">
        <f>AVERAGE(R40:R49)</f>
        <v>9.5000000000000001E-2</v>
      </c>
      <c r="T40" s="40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5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Leve - 1</v>
      </c>
      <c r="V40" s="353" t="str">
        <f>CONCATENATE(VLOOKUP((LEFT(T40,LEN(T40)-4)&amp;LEFT(U40,LEN(U40)-4)),'9- Matriz de Calor '!$D$17:$E$41,2,0)," - ",RIGHT(T40,1)*RIGHT(U40,1))</f>
        <v>Bajo - 1</v>
      </c>
    </row>
    <row r="41" spans="1:22" ht="49.5" hidden="1" customHeight="1">
      <c r="A41" s="353"/>
      <c r="B41" s="353"/>
      <c r="C41" s="177" t="str">
        <f>'5- Identificación de Riesgos'!D41</f>
        <v>2. No revisión oportuna  de las libretas de las diferentes unidades - recursos sin situación de fondos - en el SIIF NACCIÓN para verificar que los recursos hayan sido trasladados.</v>
      </c>
      <c r="D41" s="159"/>
      <c r="E41" s="163"/>
      <c r="F41" s="161" t="s">
        <v>399</v>
      </c>
      <c r="G41" s="161" t="s">
        <v>399</v>
      </c>
      <c r="H41" s="161" t="s">
        <v>399</v>
      </c>
      <c r="I41" s="161" t="s">
        <v>399</v>
      </c>
      <c r="J41" s="181">
        <f t="shared" si="3"/>
        <v>1</v>
      </c>
      <c r="K41" s="401"/>
      <c r="L41" s="186" t="str">
        <f>'5- Identificación de Riesgos'!I41</f>
        <v>Afectación Económica</v>
      </c>
      <c r="M41" s="180"/>
      <c r="N41" s="161" t="s">
        <v>399</v>
      </c>
      <c r="O41" s="161" t="s">
        <v>422</v>
      </c>
      <c r="P41" s="161" t="s">
        <v>399</v>
      </c>
      <c r="Q41" s="161" t="s">
        <v>399</v>
      </c>
      <c r="R41" s="181">
        <f t="shared" si="4"/>
        <v>0.6</v>
      </c>
      <c r="S41" s="401"/>
      <c r="T41" s="402"/>
      <c r="U41" s="353"/>
      <c r="V41" s="353"/>
    </row>
    <row r="42" spans="1:22" ht="36" customHeight="1">
      <c r="A42" s="353"/>
      <c r="B42" s="353"/>
      <c r="C42" s="177" t="str">
        <f>'5- Identificación de Riesgos'!D42</f>
        <v xml:space="preserve">3. Plan de Caja no actualizado  </v>
      </c>
      <c r="D42" s="159"/>
      <c r="E42" s="163"/>
      <c r="F42" s="161" t="s">
        <v>399</v>
      </c>
      <c r="G42" s="161" t="s">
        <v>399</v>
      </c>
      <c r="H42" s="161" t="s">
        <v>399</v>
      </c>
      <c r="I42" s="161" t="s">
        <v>399</v>
      </c>
      <c r="J42" s="181">
        <f t="shared" si="3"/>
        <v>1</v>
      </c>
      <c r="K42" s="401"/>
      <c r="L42" s="186" t="str">
        <f>'5- Identificación de Riesgos'!I42</f>
        <v>Incumplimiento de las metas establecidas</v>
      </c>
      <c r="M42" s="180"/>
      <c r="N42" s="161"/>
      <c r="O42" s="161"/>
      <c r="P42" s="161"/>
      <c r="Q42" s="161"/>
      <c r="R42" s="181">
        <f t="shared" si="4"/>
        <v>0</v>
      </c>
      <c r="S42" s="401"/>
      <c r="T42" s="402"/>
      <c r="U42" s="353"/>
      <c r="V42" s="353"/>
    </row>
    <row r="43" spans="1:22" ht="13.5" hidden="1" customHeight="1">
      <c r="A43" s="353"/>
      <c r="B43" s="353"/>
      <c r="C43" s="177">
        <f>'5- Identificación de Riesgos'!D43</f>
        <v>0</v>
      </c>
      <c r="D43" s="159"/>
      <c r="E43" s="163"/>
      <c r="F43" s="161"/>
      <c r="G43" s="161"/>
      <c r="H43" s="161"/>
      <c r="I43" s="161"/>
      <c r="J43" s="181">
        <f t="shared" si="3"/>
        <v>0</v>
      </c>
      <c r="K43" s="401"/>
      <c r="L43" s="186">
        <f>'5- Identificación de Riesgos'!I43</f>
        <v>0</v>
      </c>
      <c r="M43" s="180"/>
      <c r="N43" s="161"/>
      <c r="O43" s="161"/>
      <c r="P43" s="161"/>
      <c r="Q43" s="161"/>
      <c r="R43" s="181">
        <f t="shared" si="4"/>
        <v>0</v>
      </c>
      <c r="S43" s="401"/>
      <c r="T43" s="402"/>
      <c r="U43" s="353"/>
      <c r="V43" s="353"/>
    </row>
    <row r="44" spans="1:22" ht="13.5" hidden="1" customHeight="1">
      <c r="A44" s="353"/>
      <c r="B44" s="353"/>
      <c r="C44" s="177">
        <f>'5- Identificación de Riesgos'!D44</f>
        <v>0</v>
      </c>
      <c r="D44" s="159"/>
      <c r="E44" s="163"/>
      <c r="F44" s="161"/>
      <c r="G44" s="161"/>
      <c r="H44" s="161"/>
      <c r="I44" s="161"/>
      <c r="J44" s="181">
        <f t="shared" si="3"/>
        <v>0</v>
      </c>
      <c r="K44" s="401"/>
      <c r="L44" s="186">
        <f>'5- Identificación de Riesgos'!I44</f>
        <v>0</v>
      </c>
      <c r="M44" s="180"/>
      <c r="N44" s="161"/>
      <c r="O44" s="161"/>
      <c r="P44" s="161"/>
      <c r="Q44" s="161"/>
      <c r="R44" s="181">
        <f t="shared" si="4"/>
        <v>0</v>
      </c>
      <c r="S44" s="401"/>
      <c r="T44" s="402"/>
      <c r="U44" s="353"/>
      <c r="V44" s="353"/>
    </row>
    <row r="45" spans="1:22" ht="13.5" hidden="1" customHeight="1">
      <c r="A45" s="353"/>
      <c r="B45" s="353"/>
      <c r="C45" s="177">
        <f>'5- Identificación de Riesgos'!D45</f>
        <v>0</v>
      </c>
      <c r="D45" s="159"/>
      <c r="E45" s="163"/>
      <c r="F45" s="161"/>
      <c r="G45" s="161"/>
      <c r="H45" s="161"/>
      <c r="I45" s="161"/>
      <c r="J45" s="181">
        <f t="shared" si="3"/>
        <v>0</v>
      </c>
      <c r="K45" s="401"/>
      <c r="L45" s="186">
        <f>'5- Identificación de Riesgos'!I45</f>
        <v>0</v>
      </c>
      <c r="M45" s="180"/>
      <c r="N45" s="161"/>
      <c r="O45" s="161"/>
      <c r="P45" s="161"/>
      <c r="Q45" s="161"/>
      <c r="R45" s="181">
        <f t="shared" si="4"/>
        <v>0</v>
      </c>
      <c r="S45" s="401"/>
      <c r="T45" s="402"/>
      <c r="U45" s="353"/>
      <c r="V45" s="353"/>
    </row>
    <row r="46" spans="1:22" ht="13.5" hidden="1" customHeight="1">
      <c r="A46" s="353"/>
      <c r="B46" s="353"/>
      <c r="C46" s="177">
        <f>'5- Identificación de Riesgos'!D46</f>
        <v>0</v>
      </c>
      <c r="D46" s="159"/>
      <c r="E46" s="163"/>
      <c r="F46" s="161"/>
      <c r="G46" s="161"/>
      <c r="H46" s="161"/>
      <c r="I46" s="161"/>
      <c r="J46" s="181">
        <f t="shared" si="3"/>
        <v>0</v>
      </c>
      <c r="K46" s="401"/>
      <c r="L46" s="186">
        <f>'5- Identificación de Riesgos'!I46</f>
        <v>0</v>
      </c>
      <c r="M46" s="180"/>
      <c r="N46" s="161"/>
      <c r="O46" s="161"/>
      <c r="P46" s="161"/>
      <c r="Q46" s="161"/>
      <c r="R46" s="181">
        <f t="shared" si="4"/>
        <v>0</v>
      </c>
      <c r="S46" s="401"/>
      <c r="T46" s="402"/>
      <c r="U46" s="353"/>
      <c r="V46" s="353"/>
    </row>
    <row r="47" spans="1:22" ht="13.5" hidden="1" customHeight="1">
      <c r="A47" s="353"/>
      <c r="B47" s="353"/>
      <c r="C47" s="177">
        <f>'5- Identificación de Riesgos'!D47</f>
        <v>0</v>
      </c>
      <c r="D47" s="159"/>
      <c r="E47" s="163"/>
      <c r="F47" s="161"/>
      <c r="G47" s="161"/>
      <c r="H47" s="161"/>
      <c r="I47" s="161"/>
      <c r="J47" s="181">
        <f t="shared" si="3"/>
        <v>0</v>
      </c>
      <c r="K47" s="401"/>
      <c r="L47" s="186">
        <f>'5- Identificación de Riesgos'!I47</f>
        <v>0</v>
      </c>
      <c r="M47" s="180"/>
      <c r="N47" s="161"/>
      <c r="O47" s="161"/>
      <c r="P47" s="161"/>
      <c r="Q47" s="161"/>
      <c r="R47" s="181">
        <f t="shared" si="4"/>
        <v>0</v>
      </c>
      <c r="S47" s="401"/>
      <c r="T47" s="402"/>
      <c r="U47" s="353"/>
      <c r="V47" s="353"/>
    </row>
    <row r="48" spans="1:22" ht="13.5" hidden="1" customHeight="1">
      <c r="A48" s="353"/>
      <c r="B48" s="353"/>
      <c r="C48" s="177">
        <f>'5- Identificación de Riesgos'!D48</f>
        <v>0</v>
      </c>
      <c r="D48" s="159"/>
      <c r="E48" s="163"/>
      <c r="F48" s="161"/>
      <c r="G48" s="161"/>
      <c r="H48" s="161"/>
      <c r="I48" s="161"/>
      <c r="J48" s="181">
        <f t="shared" si="3"/>
        <v>0</v>
      </c>
      <c r="K48" s="401"/>
      <c r="L48" s="186">
        <f>'5- Identificación de Riesgos'!I48</f>
        <v>0</v>
      </c>
      <c r="M48" s="180"/>
      <c r="N48" s="161"/>
      <c r="O48" s="161"/>
      <c r="P48" s="161"/>
      <c r="Q48" s="161"/>
      <c r="R48" s="181">
        <f t="shared" si="4"/>
        <v>0</v>
      </c>
      <c r="S48" s="401"/>
      <c r="T48" s="402"/>
      <c r="U48" s="353"/>
      <c r="V48" s="353"/>
    </row>
    <row r="49" spans="1:22" ht="13.5" hidden="1" customHeight="1">
      <c r="A49" s="353"/>
      <c r="B49" s="353"/>
      <c r="C49" s="177">
        <f>'5- Identificación de Riesgos'!D49</f>
        <v>0</v>
      </c>
      <c r="D49" s="159"/>
      <c r="E49" s="163"/>
      <c r="F49" s="161"/>
      <c r="G49" s="161"/>
      <c r="H49" s="161"/>
      <c r="I49" s="161"/>
      <c r="J49" s="181">
        <f t="shared" si="3"/>
        <v>0</v>
      </c>
      <c r="K49" s="401"/>
      <c r="L49" s="186">
        <f>'5- Identificación de Riesgos'!I49</f>
        <v>0</v>
      </c>
      <c r="M49" s="180"/>
      <c r="N49" s="161"/>
      <c r="O49" s="161"/>
      <c r="P49" s="161"/>
      <c r="Q49" s="161"/>
      <c r="R49" s="181">
        <f t="shared" si="4"/>
        <v>0</v>
      </c>
      <c r="S49" s="401"/>
      <c r="T49" s="402"/>
      <c r="U49" s="353"/>
      <c r="V49" s="353"/>
    </row>
    <row r="50" spans="1:22" ht="30" hidden="1">
      <c r="A50" s="353">
        <v>5</v>
      </c>
      <c r="B50" s="353" t="str">
        <f>'5- Identificación de Riesgos'!B50:B59</f>
        <v xml:space="preserve">Perdida de rentabilidad o oportunidad de los recursos financieros </v>
      </c>
      <c r="C50" s="177" t="str">
        <f>'5- Identificación de Riesgos'!D50</f>
        <v>Causación de intereses de mora por obligaciones a cargo</v>
      </c>
      <c r="D50" s="159"/>
      <c r="E50" s="163"/>
      <c r="F50" s="161" t="s">
        <v>422</v>
      </c>
      <c r="G50" s="161" t="s">
        <v>399</v>
      </c>
      <c r="H50" s="161" t="s">
        <v>399</v>
      </c>
      <c r="I50" s="161" t="s">
        <v>399</v>
      </c>
      <c r="J50" s="181">
        <f t="shared" ref="J50:J69" si="5">COUNTIF(F50:I50,"SI")/4</f>
        <v>0.75</v>
      </c>
      <c r="K50" s="401">
        <f>AVERAGE(J50:J53)</f>
        <v>0.9375</v>
      </c>
      <c r="L50" s="179" t="str">
        <f>'5- Identificación de Riesgos'!I50</f>
        <v>Afectación de reputacion,imagén,  credibilidad, satisfacción de usuarios y PI</v>
      </c>
      <c r="M50" s="180"/>
      <c r="N50" s="161" t="s">
        <v>422</v>
      </c>
      <c r="O50" s="161" t="s">
        <v>422</v>
      </c>
      <c r="P50" s="161" t="s">
        <v>399</v>
      </c>
      <c r="Q50" s="161" t="s">
        <v>399</v>
      </c>
      <c r="R50" s="181">
        <f t="shared" ref="R50:R69" si="6">SUM(COUNTIF(N50,"SI")*25%,COUNTIF(O50,"SI")*40%,COUNTIF(P50,"SI")*25%,COUNTIF(Q50,"SI")*10%)</f>
        <v>0.35</v>
      </c>
      <c r="S50" s="401">
        <f>AVERAGE(R50:R59)</f>
        <v>3.4999999999999996E-2</v>
      </c>
      <c r="T50" s="402"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53"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Leve - 1</v>
      </c>
      <c r="V50" s="353" t="str">
        <f>CONCATENATE(VLOOKUP((LEFT(T50,LEN(T50)-4)&amp;LEFT(U50,LEN(U50)-4)),'9- Matriz de Calor '!$D$17:$E$41,2,0)," - ",RIGHT(T50,1)*RIGHT(U50,1))</f>
        <v>Bajo - 1</v>
      </c>
    </row>
    <row r="51" spans="1:22" ht="19.5" hidden="1" customHeight="1">
      <c r="A51" s="353"/>
      <c r="B51" s="353"/>
      <c r="C51" s="177" t="str">
        <f>'5- Identificación de Riesgos'!D51</f>
        <v>Negociación de tasas  no acorde al mercado</v>
      </c>
      <c r="D51" s="159"/>
      <c r="E51" s="163"/>
      <c r="F51" s="161" t="s">
        <v>399</v>
      </c>
      <c r="G51" s="161" t="s">
        <v>399</v>
      </c>
      <c r="H51" s="161" t="s">
        <v>399</v>
      </c>
      <c r="I51" s="161" t="s">
        <v>399</v>
      </c>
      <c r="J51" s="181">
        <f t="shared" si="5"/>
        <v>1</v>
      </c>
      <c r="K51" s="401"/>
      <c r="L51" s="179" t="str">
        <f>'5- Identificación de Riesgos'!I51</f>
        <v>Afectación Económica</v>
      </c>
      <c r="M51" s="180"/>
      <c r="N51" s="161"/>
      <c r="O51" s="161"/>
      <c r="P51" s="161"/>
      <c r="Q51" s="161"/>
      <c r="R51" s="181">
        <f t="shared" si="6"/>
        <v>0</v>
      </c>
      <c r="S51" s="401"/>
      <c r="T51" s="402"/>
      <c r="U51" s="353"/>
      <c r="V51" s="353"/>
    </row>
    <row r="52" spans="1:22" ht="19.5" hidden="1" customHeight="1">
      <c r="A52" s="353"/>
      <c r="B52" s="353"/>
      <c r="C52" s="177" t="str">
        <f>'5- Identificación de Riesgos'!D52</f>
        <v xml:space="preserve">Pago de sanciones por extemporaniedad </v>
      </c>
      <c r="D52" s="159"/>
      <c r="E52" s="163"/>
      <c r="F52" s="161" t="s">
        <v>399</v>
      </c>
      <c r="G52" s="161" t="s">
        <v>399</v>
      </c>
      <c r="H52" s="161" t="s">
        <v>399</v>
      </c>
      <c r="I52" s="161" t="s">
        <v>399</v>
      </c>
      <c r="J52" s="181">
        <f t="shared" si="5"/>
        <v>1</v>
      </c>
      <c r="K52" s="401"/>
      <c r="L52" s="179" t="str">
        <f>'5- Identificación de Riesgos'!I52</f>
        <v>Incumplimiento de las metas establecidas</v>
      </c>
      <c r="M52" s="180"/>
      <c r="N52" s="161"/>
      <c r="O52" s="161"/>
      <c r="P52" s="161"/>
      <c r="Q52" s="161"/>
      <c r="R52" s="181">
        <f t="shared" si="6"/>
        <v>0</v>
      </c>
      <c r="S52" s="401"/>
      <c r="T52" s="402"/>
      <c r="U52" s="353"/>
      <c r="V52" s="353"/>
    </row>
    <row r="53" spans="1:22" ht="13.5" hidden="1" customHeight="1">
      <c r="A53" s="353"/>
      <c r="B53" s="353"/>
      <c r="C53" s="177">
        <f>'5- Identificación de Riesgos'!D53</f>
        <v>0</v>
      </c>
      <c r="D53" s="159"/>
      <c r="E53" s="163"/>
      <c r="F53" s="161" t="s">
        <v>399</v>
      </c>
      <c r="G53" s="161" t="s">
        <v>399</v>
      </c>
      <c r="H53" s="161" t="s">
        <v>399</v>
      </c>
      <c r="I53" s="161" t="s">
        <v>399</v>
      </c>
      <c r="J53" s="181">
        <f t="shared" si="5"/>
        <v>1</v>
      </c>
      <c r="K53" s="401"/>
      <c r="L53" s="179">
        <f>'5- Identificación de Riesgos'!I53</f>
        <v>0</v>
      </c>
      <c r="M53" s="180"/>
      <c r="N53" s="161"/>
      <c r="O53" s="161"/>
      <c r="P53" s="161"/>
      <c r="Q53" s="161"/>
      <c r="R53" s="181">
        <f t="shared" si="6"/>
        <v>0</v>
      </c>
      <c r="S53" s="401"/>
      <c r="T53" s="402"/>
      <c r="U53" s="353"/>
      <c r="V53" s="353"/>
    </row>
    <row r="54" spans="1:22" ht="13.5" hidden="1" customHeight="1">
      <c r="A54" s="353"/>
      <c r="B54" s="353"/>
      <c r="C54" s="177">
        <f>'5- Identificación de Riesgos'!D54</f>
        <v>0</v>
      </c>
      <c r="D54" s="159"/>
      <c r="E54" s="159"/>
      <c r="F54" s="161"/>
      <c r="G54" s="161"/>
      <c r="H54" s="161"/>
      <c r="I54" s="161"/>
      <c r="J54" s="181">
        <f t="shared" si="5"/>
        <v>0</v>
      </c>
      <c r="K54" s="401"/>
      <c r="L54" s="179">
        <f>'5- Identificación de Riesgos'!I54</f>
        <v>0</v>
      </c>
      <c r="M54" s="180"/>
      <c r="N54" s="161"/>
      <c r="O54" s="161"/>
      <c r="P54" s="161"/>
      <c r="Q54" s="161"/>
      <c r="R54" s="181">
        <f t="shared" si="6"/>
        <v>0</v>
      </c>
      <c r="S54" s="401"/>
      <c r="T54" s="402"/>
      <c r="U54" s="353"/>
      <c r="V54" s="353"/>
    </row>
    <row r="55" spans="1:22" ht="13.5" hidden="1" customHeight="1">
      <c r="A55" s="353"/>
      <c r="B55" s="353"/>
      <c r="C55" s="177">
        <f>'5- Identificación de Riesgos'!D55</f>
        <v>0</v>
      </c>
      <c r="D55" s="159"/>
      <c r="E55" s="163"/>
      <c r="F55" s="161"/>
      <c r="G55" s="161"/>
      <c r="H55" s="161"/>
      <c r="I55" s="161"/>
      <c r="J55" s="181">
        <f t="shared" si="5"/>
        <v>0</v>
      </c>
      <c r="K55" s="401"/>
      <c r="L55" s="179">
        <f>'5- Identificación de Riesgos'!I55</f>
        <v>0</v>
      </c>
      <c r="M55" s="180"/>
      <c r="N55" s="161"/>
      <c r="O55" s="161"/>
      <c r="P55" s="161"/>
      <c r="Q55" s="161"/>
      <c r="R55" s="181">
        <f t="shared" si="6"/>
        <v>0</v>
      </c>
      <c r="S55" s="401"/>
      <c r="T55" s="402"/>
      <c r="U55" s="353"/>
      <c r="V55" s="353"/>
    </row>
    <row r="56" spans="1:22" ht="13.5" hidden="1" customHeight="1">
      <c r="A56" s="353"/>
      <c r="B56" s="353"/>
      <c r="C56" s="177">
        <f>'5- Identificación de Riesgos'!D56</f>
        <v>0</v>
      </c>
      <c r="D56" s="159"/>
      <c r="E56" s="163"/>
      <c r="F56" s="161"/>
      <c r="G56" s="161"/>
      <c r="H56" s="161"/>
      <c r="I56" s="161"/>
      <c r="J56" s="181">
        <f t="shared" si="5"/>
        <v>0</v>
      </c>
      <c r="K56" s="401"/>
      <c r="L56" s="179">
        <f>'5- Identificación de Riesgos'!I56</f>
        <v>0</v>
      </c>
      <c r="M56" s="180"/>
      <c r="N56" s="161"/>
      <c r="O56" s="161"/>
      <c r="P56" s="161"/>
      <c r="Q56" s="161"/>
      <c r="R56" s="181">
        <f t="shared" si="6"/>
        <v>0</v>
      </c>
      <c r="S56" s="401"/>
      <c r="T56" s="402"/>
      <c r="U56" s="353"/>
      <c r="V56" s="353"/>
    </row>
    <row r="57" spans="1:22" ht="13.5" hidden="1" customHeight="1">
      <c r="A57" s="353"/>
      <c r="B57" s="353"/>
      <c r="C57" s="177">
        <f>'5- Identificación de Riesgos'!D57</f>
        <v>0</v>
      </c>
      <c r="D57" s="159"/>
      <c r="E57" s="163"/>
      <c r="F57" s="161"/>
      <c r="G57" s="161"/>
      <c r="H57" s="161"/>
      <c r="I57" s="161"/>
      <c r="J57" s="181">
        <f t="shared" si="5"/>
        <v>0</v>
      </c>
      <c r="K57" s="401"/>
      <c r="L57" s="179">
        <f>'5- Identificación de Riesgos'!I57</f>
        <v>0</v>
      </c>
      <c r="M57" s="180"/>
      <c r="N57" s="161"/>
      <c r="O57" s="161"/>
      <c r="P57" s="161"/>
      <c r="Q57" s="161"/>
      <c r="R57" s="181">
        <f t="shared" si="6"/>
        <v>0</v>
      </c>
      <c r="S57" s="401"/>
      <c r="T57" s="402"/>
      <c r="U57" s="353"/>
      <c r="V57" s="353"/>
    </row>
    <row r="58" spans="1:22" ht="13.5" hidden="1" customHeight="1">
      <c r="A58" s="353"/>
      <c r="B58" s="353"/>
      <c r="C58" s="177">
        <f>'5- Identificación de Riesgos'!D58</f>
        <v>0</v>
      </c>
      <c r="D58" s="159"/>
      <c r="E58" s="163"/>
      <c r="F58" s="161"/>
      <c r="G58" s="161"/>
      <c r="H58" s="161"/>
      <c r="I58" s="161"/>
      <c r="J58" s="181">
        <f t="shared" si="5"/>
        <v>0</v>
      </c>
      <c r="K58" s="401"/>
      <c r="L58" s="179">
        <f>'5- Identificación de Riesgos'!I58</f>
        <v>0</v>
      </c>
      <c r="M58" s="180"/>
      <c r="N58" s="161"/>
      <c r="O58" s="161"/>
      <c r="P58" s="161"/>
      <c r="Q58" s="161"/>
      <c r="R58" s="181">
        <f t="shared" si="6"/>
        <v>0</v>
      </c>
      <c r="S58" s="401"/>
      <c r="T58" s="402"/>
      <c r="U58" s="353"/>
      <c r="V58" s="353"/>
    </row>
    <row r="59" spans="1:22" ht="13.5" hidden="1" customHeight="1">
      <c r="A59" s="353"/>
      <c r="B59" s="353"/>
      <c r="C59" s="177">
        <f>'5- Identificación de Riesgos'!D59</f>
        <v>0</v>
      </c>
      <c r="D59" s="159"/>
      <c r="E59" s="163"/>
      <c r="F59" s="161"/>
      <c r="G59" s="161"/>
      <c r="H59" s="161"/>
      <c r="I59" s="161"/>
      <c r="J59" s="181">
        <f t="shared" si="5"/>
        <v>0</v>
      </c>
      <c r="K59" s="401"/>
      <c r="L59" s="179">
        <f>'5- Identificación de Riesgos'!I59</f>
        <v>0</v>
      </c>
      <c r="M59" s="180"/>
      <c r="N59" s="161"/>
      <c r="O59" s="161"/>
      <c r="P59" s="161"/>
      <c r="Q59" s="161"/>
      <c r="R59" s="181">
        <f t="shared" si="6"/>
        <v>0</v>
      </c>
      <c r="S59" s="401"/>
      <c r="T59" s="402"/>
      <c r="U59" s="353"/>
      <c r="V59" s="353"/>
    </row>
    <row r="60" spans="1:22" ht="30">
      <c r="A60" s="353">
        <v>6</v>
      </c>
      <c r="B60" s="353" t="str">
        <f>'5- Identificación de Riesgos'!B60:B69</f>
        <v xml:space="preserve">Emitir o presentar  en forma  errada o tardia  los  Balances de la entidad </v>
      </c>
      <c r="C60" s="177" t="str">
        <f>'5- Identificación de Riesgos'!D60</f>
        <v>Fallas en los controles</v>
      </c>
      <c r="D60" s="159"/>
      <c r="E60" s="163" t="s">
        <v>423</v>
      </c>
      <c r="F60" s="161" t="s">
        <v>399</v>
      </c>
      <c r="G60" s="161" t="s">
        <v>399</v>
      </c>
      <c r="H60" s="161" t="s">
        <v>399</v>
      </c>
      <c r="I60" s="161" t="s">
        <v>399</v>
      </c>
      <c r="J60" s="181">
        <f t="shared" si="5"/>
        <v>1</v>
      </c>
      <c r="K60" s="401">
        <f>AVERAGE(J60:J61)</f>
        <v>1</v>
      </c>
      <c r="L60" s="186" t="str">
        <f>'5- Identificación de Riesgos'!I60</f>
        <v>Afectación de reputacion,imagén,  credibilidad, satisfacción de usuarios y PI</v>
      </c>
      <c r="M60" s="180" t="s">
        <v>424</v>
      </c>
      <c r="N60" s="161" t="s">
        <v>399</v>
      </c>
      <c r="O60" s="161" t="s">
        <v>399</v>
      </c>
      <c r="P60" s="161" t="s">
        <v>399</v>
      </c>
      <c r="Q60" s="161" t="s">
        <v>399</v>
      </c>
      <c r="R60" s="181">
        <f t="shared" si="6"/>
        <v>1</v>
      </c>
      <c r="S60" s="401">
        <f>AVERAGE(R60:R69)</f>
        <v>0.5</v>
      </c>
      <c r="T60" s="402"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Baja - 2</v>
      </c>
      <c r="U60" s="353"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Leve - 1</v>
      </c>
      <c r="V60" s="353" t="str">
        <f>CONCATENATE(VLOOKUP((LEFT(T60,LEN(T60)-4)&amp;LEFT(U60,LEN(U60)-4)),'9- Matriz de Calor '!$D$17:$E$41,2,0)," - ",RIGHT(T60,1)*RIGHT(U60,1))</f>
        <v>Bajo - 2</v>
      </c>
    </row>
    <row r="61" spans="1:22" ht="45.75" customHeight="1">
      <c r="A61" s="353"/>
      <c r="B61" s="353"/>
      <c r="C61" s="177" t="str">
        <f>'5- Identificación de Riesgos'!D61</f>
        <v xml:space="preserve">Fallas en los sistemas de información </v>
      </c>
      <c r="D61" s="159"/>
      <c r="E61" s="163" t="s">
        <v>425</v>
      </c>
      <c r="F61" s="161" t="s">
        <v>399</v>
      </c>
      <c r="G61" s="161" t="s">
        <v>399</v>
      </c>
      <c r="H61" s="161" t="s">
        <v>399</v>
      </c>
      <c r="I61" s="161" t="s">
        <v>399</v>
      </c>
      <c r="J61" s="181">
        <f t="shared" si="5"/>
        <v>1</v>
      </c>
      <c r="K61" s="401"/>
      <c r="L61" s="186" t="str">
        <f>'5- Identificación de Riesgos'!I61</f>
        <v>Afectación Económica</v>
      </c>
      <c r="M61" s="180" t="s">
        <v>426</v>
      </c>
      <c r="N61" s="161" t="s">
        <v>399</v>
      </c>
      <c r="O61" s="161" t="s">
        <v>399</v>
      </c>
      <c r="P61" s="161" t="s">
        <v>399</v>
      </c>
      <c r="Q61" s="161" t="s">
        <v>399</v>
      </c>
      <c r="R61" s="181">
        <f t="shared" si="6"/>
        <v>1</v>
      </c>
      <c r="S61" s="401"/>
      <c r="T61" s="402"/>
      <c r="U61" s="353"/>
      <c r="V61" s="353"/>
    </row>
    <row r="62" spans="1:22" ht="44.25" customHeight="1">
      <c r="A62" s="353"/>
      <c r="B62" s="353"/>
      <c r="C62" s="177" t="str">
        <f>'5- Identificación de Riesgos'!D62</f>
        <v>Recibo de información fuera de tiempo</v>
      </c>
      <c r="D62" s="159"/>
      <c r="E62" s="163" t="s">
        <v>427</v>
      </c>
      <c r="F62" s="161" t="s">
        <v>399</v>
      </c>
      <c r="G62" s="161" t="s">
        <v>399</v>
      </c>
      <c r="H62" s="161" t="s">
        <v>399</v>
      </c>
      <c r="I62" s="161" t="s">
        <v>399</v>
      </c>
      <c r="J62" s="181">
        <f t="shared" si="5"/>
        <v>1</v>
      </c>
      <c r="K62" s="401"/>
      <c r="L62" s="186" t="str">
        <f>'5- Identificación de Riesgos'!I62</f>
        <v>Afectación de reputacion,imagén,  credibilidad, satisfacción de usuarios y PI</v>
      </c>
      <c r="M62" s="180" t="s">
        <v>428</v>
      </c>
      <c r="N62" s="161" t="s">
        <v>399</v>
      </c>
      <c r="O62" s="161" t="s">
        <v>399</v>
      </c>
      <c r="P62" s="161" t="s">
        <v>399</v>
      </c>
      <c r="Q62" s="161" t="s">
        <v>399</v>
      </c>
      <c r="R62" s="181">
        <f t="shared" si="6"/>
        <v>1</v>
      </c>
      <c r="S62" s="401"/>
      <c r="T62" s="402"/>
      <c r="U62" s="353"/>
      <c r="V62" s="353"/>
    </row>
    <row r="63" spans="1:22" ht="34.5" customHeight="1">
      <c r="A63" s="353"/>
      <c r="B63" s="353"/>
      <c r="C63" s="177" t="str">
        <f>'5- Identificación de Riesgos'!D63</f>
        <v>Operaciones no registradas</v>
      </c>
      <c r="D63" s="159"/>
      <c r="E63" s="163" t="s">
        <v>429</v>
      </c>
      <c r="F63" s="161" t="s">
        <v>399</v>
      </c>
      <c r="G63" s="161" t="s">
        <v>399</v>
      </c>
      <c r="H63" s="161" t="s">
        <v>399</v>
      </c>
      <c r="I63" s="161" t="s">
        <v>399</v>
      </c>
      <c r="J63" s="181">
        <f t="shared" si="5"/>
        <v>1</v>
      </c>
      <c r="K63" s="401"/>
      <c r="L63" s="186" t="str">
        <f>'5- Identificación de Riesgos'!I63</f>
        <v>Afectación de reputacion,imagén,  credibilidad, satisfacción de usuarios y PI</v>
      </c>
      <c r="M63" s="180" t="s">
        <v>430</v>
      </c>
      <c r="N63" s="161" t="s">
        <v>399</v>
      </c>
      <c r="O63" s="161" t="s">
        <v>399</v>
      </c>
      <c r="P63" s="161" t="s">
        <v>399</v>
      </c>
      <c r="Q63" s="161" t="s">
        <v>399</v>
      </c>
      <c r="R63" s="181">
        <f t="shared" si="6"/>
        <v>1</v>
      </c>
      <c r="S63" s="401"/>
      <c r="T63" s="402"/>
      <c r="U63" s="353"/>
      <c r="V63" s="353"/>
    </row>
    <row r="64" spans="1:22" ht="29.25" customHeight="1">
      <c r="A64" s="353"/>
      <c r="B64" s="353"/>
      <c r="C64" s="177" t="str">
        <f>'5- Identificación de Riesgos'!D64</f>
        <v xml:space="preserve">Registros errados </v>
      </c>
      <c r="D64" s="159"/>
      <c r="E64" s="163" t="s">
        <v>431</v>
      </c>
      <c r="F64" s="161" t="s">
        <v>399</v>
      </c>
      <c r="G64" s="161" t="s">
        <v>399</v>
      </c>
      <c r="H64" s="161" t="s">
        <v>399</v>
      </c>
      <c r="I64" s="161" t="s">
        <v>399</v>
      </c>
      <c r="J64" s="181">
        <f t="shared" si="5"/>
        <v>1</v>
      </c>
      <c r="K64" s="401"/>
      <c r="L64" s="186" t="str">
        <f>'5- Identificación de Riesgos'!I64</f>
        <v>Afectación de reputacion,imagén,  credibilidad, satisfacción de usuarios y PI</v>
      </c>
      <c r="M64" s="180" t="s">
        <v>432</v>
      </c>
      <c r="N64" s="161" t="s">
        <v>399</v>
      </c>
      <c r="O64" s="161" t="s">
        <v>399</v>
      </c>
      <c r="P64" s="161" t="s">
        <v>399</v>
      </c>
      <c r="Q64" s="161" t="s">
        <v>399</v>
      </c>
      <c r="R64" s="181">
        <f t="shared" si="6"/>
        <v>1</v>
      </c>
      <c r="S64" s="401"/>
      <c r="T64" s="402"/>
      <c r="U64" s="353"/>
      <c r="V64" s="353"/>
    </row>
    <row r="65" spans="1:22" ht="12" hidden="1" customHeight="1">
      <c r="A65" s="353"/>
      <c r="B65" s="353"/>
      <c r="C65" s="177">
        <f>'5- Identificación de Riesgos'!D65</f>
        <v>0</v>
      </c>
      <c r="D65" s="159"/>
      <c r="E65" s="163"/>
      <c r="F65" s="161"/>
      <c r="G65" s="161"/>
      <c r="H65" s="161"/>
      <c r="I65" s="161"/>
      <c r="J65" s="181">
        <f t="shared" si="5"/>
        <v>0</v>
      </c>
      <c r="K65" s="401"/>
      <c r="L65" s="186">
        <f>'5- Identificación de Riesgos'!I65</f>
        <v>0</v>
      </c>
      <c r="M65" s="180"/>
      <c r="N65" s="161"/>
      <c r="O65" s="161"/>
      <c r="P65" s="161"/>
      <c r="Q65" s="161"/>
      <c r="R65" s="181">
        <f t="shared" si="6"/>
        <v>0</v>
      </c>
      <c r="S65" s="401"/>
      <c r="T65" s="402"/>
      <c r="U65" s="353"/>
      <c r="V65" s="353"/>
    </row>
    <row r="66" spans="1:22" ht="12" hidden="1" customHeight="1">
      <c r="A66" s="353"/>
      <c r="B66" s="353"/>
      <c r="C66" s="177">
        <f>'5- Identificación de Riesgos'!D66</f>
        <v>0</v>
      </c>
      <c r="D66" s="159"/>
      <c r="E66" s="163"/>
      <c r="F66" s="161"/>
      <c r="G66" s="161"/>
      <c r="H66" s="161"/>
      <c r="I66" s="161"/>
      <c r="J66" s="181">
        <f t="shared" si="5"/>
        <v>0</v>
      </c>
      <c r="K66" s="401"/>
      <c r="L66" s="186">
        <f>'5- Identificación de Riesgos'!I66</f>
        <v>0</v>
      </c>
      <c r="M66" s="180"/>
      <c r="N66" s="161"/>
      <c r="O66" s="161"/>
      <c r="P66" s="161"/>
      <c r="Q66" s="161"/>
      <c r="R66" s="181">
        <f t="shared" si="6"/>
        <v>0</v>
      </c>
      <c r="S66" s="401"/>
      <c r="T66" s="402"/>
      <c r="U66" s="353"/>
      <c r="V66" s="353"/>
    </row>
    <row r="67" spans="1:22" ht="12" hidden="1" customHeight="1">
      <c r="A67" s="353"/>
      <c r="B67" s="353"/>
      <c r="C67" s="177">
        <f>'5- Identificación de Riesgos'!D67</f>
        <v>0</v>
      </c>
      <c r="D67" s="159"/>
      <c r="E67" s="163"/>
      <c r="F67" s="161"/>
      <c r="G67" s="161"/>
      <c r="H67" s="161"/>
      <c r="I67" s="161"/>
      <c r="J67" s="181">
        <f t="shared" si="5"/>
        <v>0</v>
      </c>
      <c r="K67" s="401"/>
      <c r="L67" s="186">
        <f>'5- Identificación de Riesgos'!I67</f>
        <v>0</v>
      </c>
      <c r="M67" s="180"/>
      <c r="N67" s="161"/>
      <c r="O67" s="161"/>
      <c r="P67" s="161"/>
      <c r="Q67" s="161"/>
      <c r="R67" s="181">
        <f t="shared" si="6"/>
        <v>0</v>
      </c>
      <c r="S67" s="401"/>
      <c r="T67" s="402"/>
      <c r="U67" s="353"/>
      <c r="V67" s="353"/>
    </row>
    <row r="68" spans="1:22" ht="12" hidden="1" customHeight="1">
      <c r="A68" s="353"/>
      <c r="B68" s="353"/>
      <c r="C68" s="177">
        <f>'5- Identificación de Riesgos'!D68</f>
        <v>0</v>
      </c>
      <c r="D68" s="159"/>
      <c r="E68" s="163"/>
      <c r="F68" s="161"/>
      <c r="G68" s="161"/>
      <c r="H68" s="161"/>
      <c r="I68" s="161"/>
      <c r="J68" s="181">
        <f t="shared" si="5"/>
        <v>0</v>
      </c>
      <c r="K68" s="401"/>
      <c r="L68" s="186">
        <f>'5- Identificación de Riesgos'!I68</f>
        <v>0</v>
      </c>
      <c r="M68" s="180"/>
      <c r="N68" s="161"/>
      <c r="O68" s="161"/>
      <c r="P68" s="161"/>
      <c r="Q68" s="161"/>
      <c r="R68" s="181">
        <f t="shared" si="6"/>
        <v>0</v>
      </c>
      <c r="S68" s="401"/>
      <c r="T68" s="402"/>
      <c r="U68" s="353"/>
      <c r="V68" s="353"/>
    </row>
    <row r="69" spans="1:22" ht="12" hidden="1" customHeight="1">
      <c r="A69" s="353"/>
      <c r="B69" s="353"/>
      <c r="C69" s="177">
        <f>'5- Identificación de Riesgos'!D69</f>
        <v>0</v>
      </c>
      <c r="D69" s="159"/>
      <c r="E69" s="163"/>
      <c r="F69" s="161"/>
      <c r="G69" s="161"/>
      <c r="H69" s="161"/>
      <c r="I69" s="161"/>
      <c r="J69" s="181">
        <f t="shared" si="5"/>
        <v>0</v>
      </c>
      <c r="K69" s="401"/>
      <c r="L69" s="186">
        <f>'5- Identificación de Riesgos'!I69</f>
        <v>0</v>
      </c>
      <c r="M69" s="180"/>
      <c r="N69" s="161"/>
      <c r="O69" s="161"/>
      <c r="P69" s="161"/>
      <c r="Q69" s="161"/>
      <c r="R69" s="181">
        <f t="shared" si="6"/>
        <v>0</v>
      </c>
      <c r="S69" s="401"/>
      <c r="T69" s="402"/>
      <c r="U69" s="353"/>
      <c r="V69" s="353"/>
    </row>
    <row r="70" spans="1:22" ht="30" hidden="1">
      <c r="A70" s="355">
        <v>7</v>
      </c>
      <c r="B70" s="353" t="str">
        <f>'5- Identificación de Riesgos'!B70:B79</f>
        <v xml:space="preserve">Recibir dádivas o beneficios a nombre propio o de terceros para  afectar la seguridad o confidencialidad de la información   </v>
      </c>
      <c r="C70" s="177" t="str">
        <f>'5- Identificación de Riesgos'!D70</f>
        <v>Falta de ética y valores.</v>
      </c>
      <c r="D70" s="159"/>
      <c r="E70" s="163"/>
      <c r="F70" s="161" t="s">
        <v>399</v>
      </c>
      <c r="G70" s="161" t="s">
        <v>399</v>
      </c>
      <c r="H70" s="161" t="s">
        <v>399</v>
      </c>
      <c r="I70" s="161" t="s">
        <v>399</v>
      </c>
      <c r="J70" s="181">
        <f t="shared" ref="J70:J79" si="7">COUNTIF(F70:I70,"SI")/4</f>
        <v>1</v>
      </c>
      <c r="K70" s="401">
        <f>AVERAGE(J70:J72)</f>
        <v>0.91666666666666663</v>
      </c>
      <c r="L70" s="179" t="str">
        <f>'5- Identificación de Riesgos'!I70</f>
        <v>Afectación de reputacion,imagén,  credibilidad, satisfacción de usuarios y PI</v>
      </c>
      <c r="M70" s="180"/>
      <c r="N70" s="161" t="s">
        <v>399</v>
      </c>
      <c r="O70" s="161" t="s">
        <v>399</v>
      </c>
      <c r="P70" s="161" t="s">
        <v>399</v>
      </c>
      <c r="Q70" s="161" t="s">
        <v>399</v>
      </c>
      <c r="R70" s="181">
        <f t="shared" ref="R70:R79" si="8">SUM(COUNTIF(N70,"SI")*25%,COUNTIF(O70,"SI")*40%,COUNTIF(P70,"SI")*25%,COUNTIF(Q70,"SI")*10%)</f>
        <v>1</v>
      </c>
      <c r="S70" s="401">
        <f>AVERAGE(R70:R79)</f>
        <v>0.1</v>
      </c>
      <c r="T70" s="402"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53"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53" t="str">
        <f>CONCATENATE(VLOOKUP((LEFT(T70,LEN(T70)-4)&amp;LEFT(U70,LEN(U70)-4)),'9- Matriz de Calor '!$D$17:$E$41,2,0)," - ",RIGHT(T70,1)*RIGHT(U70,1))</f>
        <v>Bajo - 2</v>
      </c>
    </row>
    <row r="71" spans="1:22" ht="18" hidden="1" customHeight="1">
      <c r="A71" s="355"/>
      <c r="B71" s="353"/>
      <c r="C71" s="177" t="str">
        <f>'5- Identificación de Riesgos'!D71</f>
        <v>Insuficientes programas de capacitación para la toma de conciencia debido al desconocimiento de la ley antisoborno (ISO 37001:2016), Plan Anticorrupción y  de los  valores y principios propios de la entidad.</v>
      </c>
      <c r="D71" s="159"/>
      <c r="E71" s="163"/>
      <c r="F71" s="161" t="s">
        <v>422</v>
      </c>
      <c r="G71" s="161" t="s">
        <v>399</v>
      </c>
      <c r="H71" s="161" t="s">
        <v>399</v>
      </c>
      <c r="I71" s="161" t="s">
        <v>399</v>
      </c>
      <c r="J71" s="181">
        <f t="shared" si="7"/>
        <v>0.75</v>
      </c>
      <c r="K71" s="401"/>
      <c r="L71" s="179" t="str">
        <f>'5- Identificación de Riesgos'!I71</f>
        <v>Afectación Económica</v>
      </c>
      <c r="M71" s="180"/>
      <c r="N71" s="161"/>
      <c r="O71" s="161"/>
      <c r="P71" s="161"/>
      <c r="Q71" s="161"/>
      <c r="R71" s="181">
        <f t="shared" si="8"/>
        <v>0</v>
      </c>
      <c r="S71" s="401"/>
      <c r="T71" s="402"/>
      <c r="U71" s="353"/>
      <c r="V71" s="353"/>
    </row>
    <row r="72" spans="1:22" ht="18" hidden="1" customHeight="1">
      <c r="A72" s="355"/>
      <c r="B72" s="353"/>
      <c r="C72" s="177" t="str">
        <f>'5- Identificación de Riesgos'!D72</f>
        <v>Desconocimiento del Código de Etica y Buen Gobierno.</v>
      </c>
      <c r="D72" s="159"/>
      <c r="E72" s="163"/>
      <c r="F72" s="161" t="s">
        <v>399</v>
      </c>
      <c r="G72" s="161" t="s">
        <v>399</v>
      </c>
      <c r="H72" s="161" t="s">
        <v>399</v>
      </c>
      <c r="I72" s="161" t="s">
        <v>399</v>
      </c>
      <c r="J72" s="181">
        <f t="shared" si="7"/>
        <v>1</v>
      </c>
      <c r="K72" s="401"/>
      <c r="L72" s="179">
        <f>'5- Identificación de Riesgos'!I72</f>
        <v>0</v>
      </c>
      <c r="M72" s="180"/>
      <c r="N72" s="161"/>
      <c r="O72" s="161"/>
      <c r="P72" s="161"/>
      <c r="Q72" s="161"/>
      <c r="R72" s="181">
        <f t="shared" si="8"/>
        <v>0</v>
      </c>
      <c r="S72" s="401"/>
      <c r="T72" s="402"/>
      <c r="U72" s="353"/>
      <c r="V72" s="353"/>
    </row>
    <row r="73" spans="1:22" ht="18" hidden="1" customHeight="1">
      <c r="A73" s="355"/>
      <c r="B73" s="353"/>
      <c r="C73" s="177" t="str">
        <f>'5- Identificación de Riesgos'!D73</f>
        <v>Falta o inaplicación de controles.</v>
      </c>
      <c r="D73" s="159"/>
      <c r="E73" s="163"/>
      <c r="F73" s="161"/>
      <c r="G73" s="161"/>
      <c r="H73" s="161"/>
      <c r="I73" s="161"/>
      <c r="J73" s="181">
        <f t="shared" si="7"/>
        <v>0</v>
      </c>
      <c r="K73" s="401"/>
      <c r="L73" s="179">
        <f>'5- Identificación de Riesgos'!I73</f>
        <v>0</v>
      </c>
      <c r="M73" s="180"/>
      <c r="N73" s="161"/>
      <c r="O73" s="161"/>
      <c r="P73" s="161"/>
      <c r="Q73" s="161"/>
      <c r="R73" s="181">
        <f t="shared" si="8"/>
        <v>0</v>
      </c>
      <c r="S73" s="401"/>
      <c r="T73" s="402"/>
      <c r="U73" s="353"/>
      <c r="V73" s="353"/>
    </row>
    <row r="74" spans="1:22" ht="13.5" hidden="1" customHeight="1">
      <c r="A74" s="355"/>
      <c r="B74" s="353"/>
      <c r="C74" s="177">
        <f>'5- Identificación de Riesgos'!D74</f>
        <v>0</v>
      </c>
      <c r="D74" s="159"/>
      <c r="E74" s="159"/>
      <c r="F74" s="161"/>
      <c r="G74" s="161"/>
      <c r="H74" s="161"/>
      <c r="I74" s="161"/>
      <c r="J74" s="181">
        <f t="shared" si="7"/>
        <v>0</v>
      </c>
      <c r="K74" s="401"/>
      <c r="L74" s="179">
        <f>'5- Identificación de Riesgos'!I74</f>
        <v>0</v>
      </c>
      <c r="M74" s="180"/>
      <c r="N74" s="161"/>
      <c r="O74" s="161"/>
      <c r="P74" s="161"/>
      <c r="Q74" s="161"/>
      <c r="R74" s="181">
        <f t="shared" si="8"/>
        <v>0</v>
      </c>
      <c r="S74" s="401"/>
      <c r="T74" s="402"/>
      <c r="U74" s="353"/>
      <c r="V74" s="353"/>
    </row>
    <row r="75" spans="1:22" ht="13.5" hidden="1" customHeight="1">
      <c r="A75" s="355"/>
      <c r="B75" s="353"/>
      <c r="C75" s="177">
        <f>'5- Identificación de Riesgos'!D75</f>
        <v>0</v>
      </c>
      <c r="D75" s="159"/>
      <c r="E75" s="163"/>
      <c r="F75" s="161"/>
      <c r="G75" s="161"/>
      <c r="H75" s="161"/>
      <c r="I75" s="161"/>
      <c r="J75" s="181">
        <f t="shared" si="7"/>
        <v>0</v>
      </c>
      <c r="K75" s="401"/>
      <c r="L75" s="179">
        <f>'5- Identificación de Riesgos'!I75</f>
        <v>0</v>
      </c>
      <c r="M75" s="180"/>
      <c r="N75" s="161"/>
      <c r="O75" s="161"/>
      <c r="P75" s="161"/>
      <c r="Q75" s="161"/>
      <c r="R75" s="181">
        <f t="shared" si="8"/>
        <v>0</v>
      </c>
      <c r="S75" s="401"/>
      <c r="T75" s="402"/>
      <c r="U75" s="353"/>
      <c r="V75" s="353"/>
    </row>
    <row r="76" spans="1:22" ht="13.5" hidden="1" customHeight="1">
      <c r="A76" s="355"/>
      <c r="B76" s="353"/>
      <c r="C76" s="177">
        <f>'5- Identificación de Riesgos'!D76</f>
        <v>0</v>
      </c>
      <c r="D76" s="159"/>
      <c r="E76" s="163"/>
      <c r="F76" s="161"/>
      <c r="G76" s="161"/>
      <c r="H76" s="161"/>
      <c r="I76" s="161"/>
      <c r="J76" s="181">
        <f t="shared" si="7"/>
        <v>0</v>
      </c>
      <c r="K76" s="401"/>
      <c r="L76" s="179">
        <f>'5- Identificación de Riesgos'!I76</f>
        <v>0</v>
      </c>
      <c r="M76" s="180"/>
      <c r="N76" s="161"/>
      <c r="O76" s="161"/>
      <c r="P76" s="161"/>
      <c r="Q76" s="161"/>
      <c r="R76" s="181">
        <f t="shared" si="8"/>
        <v>0</v>
      </c>
      <c r="S76" s="401"/>
      <c r="T76" s="402"/>
      <c r="U76" s="353"/>
      <c r="V76" s="353"/>
    </row>
    <row r="77" spans="1:22" ht="13.5" hidden="1" customHeight="1">
      <c r="A77" s="355"/>
      <c r="B77" s="353"/>
      <c r="C77" s="177">
        <f>'5- Identificación de Riesgos'!D77</f>
        <v>0</v>
      </c>
      <c r="D77" s="159"/>
      <c r="E77" s="163"/>
      <c r="F77" s="161"/>
      <c r="G77" s="161"/>
      <c r="H77" s="161"/>
      <c r="I77" s="161"/>
      <c r="J77" s="181">
        <f t="shared" si="7"/>
        <v>0</v>
      </c>
      <c r="K77" s="401"/>
      <c r="L77" s="179">
        <f>'5- Identificación de Riesgos'!I77</f>
        <v>0</v>
      </c>
      <c r="M77" s="180"/>
      <c r="N77" s="161"/>
      <c r="O77" s="161"/>
      <c r="P77" s="161"/>
      <c r="Q77" s="161"/>
      <c r="R77" s="181">
        <f t="shared" si="8"/>
        <v>0</v>
      </c>
      <c r="S77" s="401"/>
      <c r="T77" s="402"/>
      <c r="U77" s="353"/>
      <c r="V77" s="353"/>
    </row>
    <row r="78" spans="1:22" ht="13.5" hidden="1" customHeight="1">
      <c r="A78" s="355"/>
      <c r="B78" s="353"/>
      <c r="C78" s="177">
        <f>'5- Identificación de Riesgos'!D78</f>
        <v>0</v>
      </c>
      <c r="D78" s="159"/>
      <c r="E78" s="163"/>
      <c r="F78" s="161"/>
      <c r="G78" s="161"/>
      <c r="H78" s="161"/>
      <c r="I78" s="161"/>
      <c r="J78" s="181">
        <f t="shared" si="7"/>
        <v>0</v>
      </c>
      <c r="K78" s="401"/>
      <c r="L78" s="179">
        <f>'5- Identificación de Riesgos'!I78</f>
        <v>0</v>
      </c>
      <c r="M78" s="180"/>
      <c r="N78" s="161"/>
      <c r="O78" s="161"/>
      <c r="P78" s="161"/>
      <c r="Q78" s="161"/>
      <c r="R78" s="181">
        <f t="shared" si="8"/>
        <v>0</v>
      </c>
      <c r="S78" s="401"/>
      <c r="T78" s="402"/>
      <c r="U78" s="353"/>
      <c r="V78" s="353"/>
    </row>
    <row r="79" spans="1:22" ht="13.5" hidden="1" customHeight="1">
      <c r="A79" s="355"/>
      <c r="B79" s="353"/>
      <c r="C79" s="177">
        <f>'5- Identificación de Riesgos'!D79</f>
        <v>0</v>
      </c>
      <c r="D79" s="159"/>
      <c r="E79" s="163"/>
      <c r="F79" s="161"/>
      <c r="G79" s="161"/>
      <c r="H79" s="161"/>
      <c r="I79" s="161"/>
      <c r="J79" s="181">
        <f t="shared" si="7"/>
        <v>0</v>
      </c>
      <c r="K79" s="401"/>
      <c r="L79" s="179">
        <f>'5- Identificación de Riesgos'!I79</f>
        <v>0</v>
      </c>
      <c r="M79" s="180"/>
      <c r="N79" s="161"/>
      <c r="O79" s="161"/>
      <c r="P79" s="161"/>
      <c r="Q79" s="161"/>
      <c r="R79" s="181">
        <f t="shared" si="8"/>
        <v>0</v>
      </c>
      <c r="S79" s="401"/>
      <c r="T79" s="402"/>
      <c r="U79" s="353"/>
      <c r="V79" s="353"/>
    </row>
    <row r="80" spans="1:22" ht="30" hidden="1">
      <c r="A80" s="355">
        <v>8</v>
      </c>
      <c r="B80" s="353" t="str">
        <f>'5- Identificación de Riesgos'!B80:B89</f>
        <v>Ofrecer, prometer, entregar, aceptar o solicitar una ventaja indebida para dar tramite de pago de devolución de sumas de dinero de competencia del Fondos Especiales.</v>
      </c>
      <c r="C80" s="177" t="str">
        <f>'5- Identificación de Riesgos'!D80</f>
        <v>1. Falta de ética de los servidores públicos (Debilidades en principios y valores)</v>
      </c>
      <c r="D80" s="159"/>
      <c r="E80" s="163"/>
      <c r="F80" s="161" t="s">
        <v>399</v>
      </c>
      <c r="G80" s="161" t="s">
        <v>399</v>
      </c>
      <c r="H80" s="161" t="s">
        <v>399</v>
      </c>
      <c r="I80" s="161" t="s">
        <v>399</v>
      </c>
      <c r="J80" s="181">
        <f t="shared" si="3"/>
        <v>1</v>
      </c>
      <c r="K80" s="401">
        <f>AVERAGE(J80:J84)</f>
        <v>1</v>
      </c>
      <c r="L80" s="186" t="str">
        <f>'5- Identificación de Riesgos'!I80</f>
        <v>Afectación de reputacion,imagén,  credibilidad, satisfacción de usuarios y PI</v>
      </c>
      <c r="M80" s="180"/>
      <c r="N80" s="161" t="s">
        <v>399</v>
      </c>
      <c r="O80" s="161" t="s">
        <v>399</v>
      </c>
      <c r="P80" s="161" t="s">
        <v>399</v>
      </c>
      <c r="Q80" s="161" t="s">
        <v>399</v>
      </c>
      <c r="R80" s="181">
        <f t="shared" si="4"/>
        <v>1</v>
      </c>
      <c r="S80" s="401">
        <f>AVERAGE(R80:R89)</f>
        <v>0.1</v>
      </c>
      <c r="T80" s="402"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53"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53" t="str">
        <f>CONCATENATE(VLOOKUP((LEFT(T80,LEN(T80)-4)&amp;LEFT(U80,LEN(U80)-4)),'9- Matriz de Calor '!$D$17:$E$41,2,0)," - ",RIGHT(T80,1)*RIGHT(U80,1))</f>
        <v>Bajo - 2</v>
      </c>
    </row>
    <row r="81" spans="1:22" ht="24.75" hidden="1" customHeight="1">
      <c r="A81" s="355"/>
      <c r="B81" s="353"/>
      <c r="C81" s="177" t="str">
        <f>'5- Identificación de Riesgos'!D81</f>
        <v>2. Falta de ética de terceros interesados  (Debilidades principios y valores)</v>
      </c>
      <c r="D81" s="159"/>
      <c r="E81" s="163"/>
      <c r="F81" s="161" t="s">
        <v>399</v>
      </c>
      <c r="G81" s="161" t="s">
        <v>399</v>
      </c>
      <c r="H81" s="161" t="s">
        <v>399</v>
      </c>
      <c r="I81" s="161" t="s">
        <v>399</v>
      </c>
      <c r="J81" s="181">
        <f t="shared" si="3"/>
        <v>1</v>
      </c>
      <c r="K81" s="401"/>
      <c r="L81" s="186" t="str">
        <f>'5- Identificación de Riesgos'!I81</f>
        <v>Afectación Económica</v>
      </c>
      <c r="M81" s="180"/>
      <c r="N81" s="161"/>
      <c r="O81" s="161"/>
      <c r="P81" s="161"/>
      <c r="Q81" s="161"/>
      <c r="R81" s="181">
        <f t="shared" si="4"/>
        <v>0</v>
      </c>
      <c r="S81" s="401"/>
      <c r="T81" s="402"/>
      <c r="U81" s="353"/>
      <c r="V81" s="353"/>
    </row>
    <row r="82" spans="1:22" ht="30" hidden="1">
      <c r="A82" s="355"/>
      <c r="B82" s="353"/>
      <c r="C82" s="177" t="str">
        <f>'5- Identificación de Riesgos'!D82</f>
        <v>3. Debilidades en los controles del procedimiento de Devolución de sumas de dinero</v>
      </c>
      <c r="D82" s="159"/>
      <c r="E82" s="163"/>
      <c r="F82" s="161" t="s">
        <v>399</v>
      </c>
      <c r="G82" s="161" t="s">
        <v>399</v>
      </c>
      <c r="H82" s="161" t="s">
        <v>399</v>
      </c>
      <c r="I82" s="161" t="s">
        <v>399</v>
      </c>
      <c r="J82" s="181">
        <f t="shared" si="3"/>
        <v>1</v>
      </c>
      <c r="K82" s="401"/>
      <c r="L82" s="186">
        <f>'5- Identificación de Riesgos'!I82</f>
        <v>0</v>
      </c>
      <c r="M82" s="180"/>
      <c r="N82" s="161"/>
      <c r="O82" s="161"/>
      <c r="P82" s="161"/>
      <c r="Q82" s="161"/>
      <c r="R82" s="181">
        <f t="shared" si="4"/>
        <v>0</v>
      </c>
      <c r="S82" s="401"/>
      <c r="T82" s="402"/>
      <c r="U82" s="353"/>
      <c r="V82" s="353"/>
    </row>
    <row r="83" spans="1:22" ht="12.75" hidden="1" customHeight="1">
      <c r="A83" s="355"/>
      <c r="B83" s="353"/>
      <c r="C83" s="177" t="str">
        <f>'5- Identificación de Riesgos'!D83</f>
        <v>4. Concentración de funciones</v>
      </c>
      <c r="D83" s="159"/>
      <c r="E83" s="163"/>
      <c r="F83" s="161" t="s">
        <v>399</v>
      </c>
      <c r="G83" s="161" t="s">
        <v>399</v>
      </c>
      <c r="H83" s="161" t="s">
        <v>399</v>
      </c>
      <c r="I83" s="161" t="s">
        <v>399</v>
      </c>
      <c r="J83" s="181">
        <f t="shared" si="3"/>
        <v>1</v>
      </c>
      <c r="K83" s="401"/>
      <c r="L83" s="186">
        <f>'5- Identificación de Riesgos'!I83</f>
        <v>0</v>
      </c>
      <c r="M83" s="180"/>
      <c r="N83" s="161"/>
      <c r="O83" s="161"/>
      <c r="P83" s="161"/>
      <c r="Q83" s="161"/>
      <c r="R83" s="181">
        <f t="shared" si="4"/>
        <v>0</v>
      </c>
      <c r="S83" s="401"/>
      <c r="T83" s="402"/>
      <c r="U83" s="353"/>
      <c r="V83" s="353"/>
    </row>
    <row r="84" spans="1:22" ht="12.75" hidden="1" customHeight="1">
      <c r="A84" s="355"/>
      <c r="B84" s="353"/>
      <c r="C84" s="177">
        <f>'5- Identificación de Riesgos'!D84</f>
        <v>0</v>
      </c>
      <c r="D84" s="159"/>
      <c r="E84" s="163"/>
      <c r="F84" s="161" t="s">
        <v>399</v>
      </c>
      <c r="G84" s="161" t="s">
        <v>399</v>
      </c>
      <c r="H84" s="161" t="s">
        <v>399</v>
      </c>
      <c r="I84" s="161" t="s">
        <v>399</v>
      </c>
      <c r="J84" s="181">
        <f t="shared" si="3"/>
        <v>1</v>
      </c>
      <c r="K84" s="401"/>
      <c r="L84" s="186">
        <f>'5- Identificación de Riesgos'!I84</f>
        <v>0</v>
      </c>
      <c r="M84" s="180"/>
      <c r="N84" s="161"/>
      <c r="O84" s="161"/>
      <c r="P84" s="161"/>
      <c r="Q84" s="161"/>
      <c r="R84" s="181">
        <f t="shared" si="4"/>
        <v>0</v>
      </c>
      <c r="S84" s="401"/>
      <c r="T84" s="402"/>
      <c r="U84" s="353"/>
      <c r="V84" s="353"/>
    </row>
    <row r="85" spans="1:22" ht="12.75" hidden="1" customHeight="1">
      <c r="A85" s="355"/>
      <c r="B85" s="353"/>
      <c r="C85" s="177">
        <f>'5- Identificación de Riesgos'!D85</f>
        <v>0</v>
      </c>
      <c r="D85" s="159"/>
      <c r="E85" s="163"/>
      <c r="F85" s="161"/>
      <c r="G85" s="161"/>
      <c r="H85" s="161"/>
      <c r="I85" s="161"/>
      <c r="J85" s="181">
        <f t="shared" si="3"/>
        <v>0</v>
      </c>
      <c r="K85" s="401"/>
      <c r="L85" s="186">
        <f>'5- Identificación de Riesgos'!I85</f>
        <v>0</v>
      </c>
      <c r="M85" s="180"/>
      <c r="N85" s="161"/>
      <c r="O85" s="161"/>
      <c r="P85" s="161"/>
      <c r="Q85" s="161"/>
      <c r="R85" s="181">
        <f t="shared" si="4"/>
        <v>0</v>
      </c>
      <c r="S85" s="401"/>
      <c r="T85" s="402"/>
      <c r="U85" s="353"/>
      <c r="V85" s="353"/>
    </row>
    <row r="86" spans="1:22" ht="12.75" hidden="1" customHeight="1">
      <c r="A86" s="355"/>
      <c r="B86" s="353"/>
      <c r="C86" s="177">
        <f>'5- Identificación de Riesgos'!D86</f>
        <v>0</v>
      </c>
      <c r="D86" s="159"/>
      <c r="E86" s="163"/>
      <c r="F86" s="161"/>
      <c r="G86" s="161"/>
      <c r="H86" s="161"/>
      <c r="I86" s="161"/>
      <c r="J86" s="181">
        <f t="shared" si="3"/>
        <v>0</v>
      </c>
      <c r="K86" s="401"/>
      <c r="L86" s="186">
        <f>'5- Identificación de Riesgos'!I86</f>
        <v>0</v>
      </c>
      <c r="M86" s="180"/>
      <c r="N86" s="161"/>
      <c r="O86" s="161"/>
      <c r="P86" s="161"/>
      <c r="Q86" s="161"/>
      <c r="R86" s="181">
        <f t="shared" si="4"/>
        <v>0</v>
      </c>
      <c r="S86" s="401"/>
      <c r="T86" s="402"/>
      <c r="U86" s="353"/>
      <c r="V86" s="353"/>
    </row>
    <row r="87" spans="1:22" ht="12.75" hidden="1" customHeight="1">
      <c r="A87" s="355"/>
      <c r="B87" s="353"/>
      <c r="C87" s="177">
        <f>'5- Identificación de Riesgos'!D87</f>
        <v>0</v>
      </c>
      <c r="D87" s="159"/>
      <c r="E87" s="163"/>
      <c r="F87" s="161"/>
      <c r="G87" s="161"/>
      <c r="H87" s="161"/>
      <c r="I87" s="161"/>
      <c r="J87" s="181">
        <f t="shared" si="3"/>
        <v>0</v>
      </c>
      <c r="K87" s="401"/>
      <c r="L87" s="186">
        <f>'5- Identificación de Riesgos'!I87</f>
        <v>0</v>
      </c>
      <c r="M87" s="180"/>
      <c r="N87" s="161"/>
      <c r="O87" s="161"/>
      <c r="P87" s="161"/>
      <c r="Q87" s="161"/>
      <c r="R87" s="181">
        <f t="shared" si="4"/>
        <v>0</v>
      </c>
      <c r="S87" s="401"/>
      <c r="T87" s="402"/>
      <c r="U87" s="353"/>
      <c r="V87" s="353"/>
    </row>
    <row r="88" spans="1:22" ht="12.75" hidden="1" customHeight="1">
      <c r="A88" s="355"/>
      <c r="B88" s="353"/>
      <c r="C88" s="177">
        <f>'5- Identificación de Riesgos'!D88</f>
        <v>0</v>
      </c>
      <c r="D88" s="159"/>
      <c r="E88" s="163"/>
      <c r="F88" s="161"/>
      <c r="G88" s="161"/>
      <c r="H88" s="161"/>
      <c r="I88" s="161"/>
      <c r="J88" s="181">
        <f t="shared" si="3"/>
        <v>0</v>
      </c>
      <c r="K88" s="401"/>
      <c r="L88" s="186">
        <f>'5- Identificación de Riesgos'!I88</f>
        <v>0</v>
      </c>
      <c r="M88" s="180"/>
      <c r="N88" s="161"/>
      <c r="O88" s="161"/>
      <c r="P88" s="161"/>
      <c r="Q88" s="161"/>
      <c r="R88" s="181">
        <f t="shared" si="4"/>
        <v>0</v>
      </c>
      <c r="S88" s="401"/>
      <c r="T88" s="402"/>
      <c r="U88" s="353"/>
      <c r="V88" s="353"/>
    </row>
    <row r="89" spans="1:22" ht="12.75" hidden="1" customHeight="1">
      <c r="A89" s="355"/>
      <c r="B89" s="353"/>
      <c r="C89" s="177">
        <f>'5- Identificación de Riesgos'!D89</f>
        <v>0</v>
      </c>
      <c r="D89" s="159"/>
      <c r="E89" s="163"/>
      <c r="F89" s="161"/>
      <c r="G89" s="161"/>
      <c r="H89" s="161"/>
      <c r="I89" s="161"/>
      <c r="J89" s="181">
        <f t="shared" si="3"/>
        <v>0</v>
      </c>
      <c r="K89" s="401"/>
      <c r="L89" s="186">
        <f>'5- Identificación de Riesgos'!I89</f>
        <v>0</v>
      </c>
      <c r="M89" s="180"/>
      <c r="N89" s="161"/>
      <c r="O89" s="161"/>
      <c r="P89" s="161"/>
      <c r="Q89" s="161"/>
      <c r="R89" s="181">
        <f t="shared" si="4"/>
        <v>0</v>
      </c>
      <c r="S89" s="401"/>
      <c r="T89" s="402"/>
      <c r="U89" s="353"/>
      <c r="V89" s="353"/>
    </row>
    <row r="90" spans="1:22" ht="24" hidden="1" customHeight="1">
      <c r="A90" s="355">
        <v>9</v>
      </c>
      <c r="B90" s="353" t="str">
        <f>'5- Identificación de Riesgos'!B90:B99</f>
        <v>Ofrecer, prometer, entregar, aceptar o solicitar una ventaja indebida para efectuar la asignación presupuestal</v>
      </c>
      <c r="C90" s="177" t="str">
        <f>'5- Identificación de Riesgos'!D90</f>
        <v>1. Falta de ética de los servidores públicos (Debilidades en principios y valores)</v>
      </c>
      <c r="D90" s="159"/>
      <c r="E90" s="163"/>
      <c r="F90" s="161"/>
      <c r="G90" s="161"/>
      <c r="H90" s="161"/>
      <c r="I90" s="161"/>
      <c r="J90" s="181">
        <f t="shared" si="3"/>
        <v>0</v>
      </c>
      <c r="K90" s="401">
        <f>AVERAGE(J90:J94)</f>
        <v>0</v>
      </c>
      <c r="L90" s="179" t="str">
        <f>'5- Identificación de Riesgos'!I90</f>
        <v>Afectación de reputacion,imagén,  credibilidad, satisfacción de usuarios y PI</v>
      </c>
      <c r="M90" s="180"/>
      <c r="N90" s="161"/>
      <c r="O90" s="161"/>
      <c r="P90" s="161"/>
      <c r="Q90" s="161"/>
      <c r="R90" s="181">
        <f t="shared" si="4"/>
        <v>0</v>
      </c>
      <c r="S90" s="401">
        <f>AVERAGE(R90:R99)</f>
        <v>0</v>
      </c>
      <c r="T90" s="402" t="str">
        <f>CONCATENATE(INDEX('8- Politicas de admiistracion '!$B$6:$F$10,MATCH(ROUND(IF((RIGHT('5- Identificación de Riesgos'!H90,1)-'6- Valoración Controles'!K90)&lt;1,1,(RIGHT('5- Identificación de Riesgos'!H90,1)-'6- Valoración Controles'!K90)),0),'8- Politicas de admiistracion '!$F$6:$F$10,0),1)," - ",ROUND(IF((RIGHT('5- Identificación de Riesgos'!H90,1)-'6- Valoración Controles'!K90)&lt;1,1,(RIGHT('5- Identificación de Riesgos'!H90,1)-'6- Valoración Controles'!K90)),0))</f>
        <v>Muy Baja - 1</v>
      </c>
      <c r="U90" s="353" t="str">
        <f>CONCATENATE(INDEX('8- Politicas de admiistracion '!$B$17:$F$21,MATCH(ROUND(IF((RIGHT('5- Identificación de Riesgos'!M90,1)-'6- Valoración Controles'!S90)&lt;1,1,(RIGHT('5- Identificación de Riesgos'!M90,1)-'6- Valoración Controles'!S90)),0),'8- Politicas de admiistracion '!$F$17:$F$21,0),1)," - ",ROUND(IF((RIGHT('5- Identificación de Riesgos'!M90,1)-'6- Valoración Controles'!S90)&lt;1,1,(RIGHT('5- Identificación de Riesgos'!M90,1)-'6- Valoración Controles'!S90)),0))</f>
        <v>Menor - 2</v>
      </c>
      <c r="V90" s="353" t="str">
        <f>CONCATENATE(VLOOKUP((LEFT(T90,LEN(T90)-4)&amp;LEFT(U90,LEN(U90)-4)),'9- Matriz de Calor '!$D$17:$E$41,2,0)," - ",RIGHT(T90,1)*RIGHT(U90,1))</f>
        <v>Bajo - 2</v>
      </c>
    </row>
    <row r="91" spans="1:22" ht="24" hidden="1" customHeight="1">
      <c r="A91" s="355"/>
      <c r="B91" s="353"/>
      <c r="C91" s="177" t="str">
        <f>'5- Identificación de Riesgos'!D91</f>
        <v>2. Falta de ética de terceros interesados  (Debilidades principios y valores)</v>
      </c>
      <c r="D91" s="159"/>
      <c r="E91" s="163"/>
      <c r="F91" s="161"/>
      <c r="G91" s="161"/>
      <c r="H91" s="161"/>
      <c r="I91" s="161"/>
      <c r="J91" s="181">
        <f t="shared" si="3"/>
        <v>0</v>
      </c>
      <c r="K91" s="401"/>
      <c r="L91" s="179" t="str">
        <f>'5- Identificación de Riesgos'!I91</f>
        <v>Afectación Económica</v>
      </c>
      <c r="M91" s="180"/>
      <c r="N91" s="161"/>
      <c r="O91" s="161"/>
      <c r="P91" s="161"/>
      <c r="Q91" s="161"/>
      <c r="R91" s="181">
        <f t="shared" si="4"/>
        <v>0</v>
      </c>
      <c r="S91" s="401"/>
      <c r="T91" s="402"/>
      <c r="U91" s="353"/>
      <c r="V91" s="353"/>
    </row>
    <row r="92" spans="1:22" ht="45" hidden="1">
      <c r="A92" s="355"/>
      <c r="B92" s="353"/>
      <c r="C92" s="177" t="str">
        <f>'5- Identificación de Riesgos'!D92</f>
        <v xml:space="preserve">3. La asignación presupuestal se tramita incumpliendo criterios técnicos y legales, está concentrada en un solo servidor y carece de controles administrativos. </v>
      </c>
      <c r="D92" s="159"/>
      <c r="E92" s="163"/>
      <c r="F92" s="161"/>
      <c r="G92" s="161"/>
      <c r="H92" s="161"/>
      <c r="I92" s="161"/>
      <c r="J92" s="181">
        <f t="shared" si="3"/>
        <v>0</v>
      </c>
      <c r="K92" s="401"/>
      <c r="L92" s="179">
        <f>'5- Identificación de Riesgos'!I92</f>
        <v>0</v>
      </c>
      <c r="M92" s="180"/>
      <c r="N92" s="161"/>
      <c r="O92" s="161"/>
      <c r="P92" s="161"/>
      <c r="Q92" s="161"/>
      <c r="R92" s="181">
        <f t="shared" si="4"/>
        <v>0</v>
      </c>
      <c r="S92" s="401"/>
      <c r="T92" s="402"/>
      <c r="U92" s="353"/>
      <c r="V92" s="353"/>
    </row>
    <row r="93" spans="1:22" hidden="1">
      <c r="A93" s="355"/>
      <c r="B93" s="353"/>
      <c r="C93" s="177">
        <f>'5- Identificación de Riesgos'!D93</f>
        <v>0</v>
      </c>
      <c r="D93" s="159"/>
      <c r="E93" s="163"/>
      <c r="F93" s="161"/>
      <c r="G93" s="161"/>
      <c r="H93" s="161"/>
      <c r="I93" s="161"/>
      <c r="J93" s="181">
        <f t="shared" si="3"/>
        <v>0</v>
      </c>
      <c r="K93" s="401"/>
      <c r="L93" s="179">
        <f>'5- Identificación de Riesgos'!I93</f>
        <v>0</v>
      </c>
      <c r="M93" s="180"/>
      <c r="N93" s="161"/>
      <c r="O93" s="161"/>
      <c r="P93" s="161"/>
      <c r="Q93" s="161"/>
      <c r="R93" s="181">
        <f t="shared" si="4"/>
        <v>0</v>
      </c>
      <c r="S93" s="401"/>
      <c r="T93" s="402"/>
      <c r="U93" s="353"/>
      <c r="V93" s="353"/>
    </row>
    <row r="94" spans="1:22" hidden="1">
      <c r="A94" s="355"/>
      <c r="B94" s="353"/>
      <c r="C94" s="177">
        <f>'5- Identificación de Riesgos'!D94</f>
        <v>0</v>
      </c>
      <c r="D94" s="159"/>
      <c r="E94" s="159"/>
      <c r="F94" s="161"/>
      <c r="G94" s="161"/>
      <c r="H94" s="161"/>
      <c r="I94" s="161"/>
      <c r="J94" s="181">
        <f t="shared" si="3"/>
        <v>0</v>
      </c>
      <c r="K94" s="401"/>
      <c r="L94" s="179">
        <f>'5- Identificación de Riesgos'!I94</f>
        <v>0</v>
      </c>
      <c r="M94" s="180"/>
      <c r="N94" s="161"/>
      <c r="O94" s="161"/>
      <c r="P94" s="161"/>
      <c r="Q94" s="161"/>
      <c r="R94" s="181">
        <f t="shared" si="4"/>
        <v>0</v>
      </c>
      <c r="S94" s="401"/>
      <c r="T94" s="402"/>
      <c r="U94" s="353"/>
      <c r="V94" s="353"/>
    </row>
    <row r="95" spans="1:22" ht="24" hidden="1" customHeight="1">
      <c r="A95" s="355"/>
      <c r="B95" s="353"/>
      <c r="C95" s="177">
        <f>'5- Identificación de Riesgos'!D95</f>
        <v>0</v>
      </c>
      <c r="D95" s="159"/>
      <c r="E95" s="163"/>
      <c r="F95" s="161"/>
      <c r="G95" s="161"/>
      <c r="H95" s="161"/>
      <c r="I95" s="161"/>
      <c r="J95" s="181">
        <f t="shared" si="3"/>
        <v>0</v>
      </c>
      <c r="K95" s="401"/>
      <c r="L95" s="179">
        <f>'5- Identificación de Riesgos'!I95</f>
        <v>0</v>
      </c>
      <c r="M95" s="180"/>
      <c r="N95" s="161"/>
      <c r="O95" s="161"/>
      <c r="P95" s="161"/>
      <c r="Q95" s="161"/>
      <c r="R95" s="181">
        <f t="shared" si="4"/>
        <v>0</v>
      </c>
      <c r="S95" s="401"/>
      <c r="T95" s="402"/>
      <c r="U95" s="353"/>
      <c r="V95" s="353"/>
    </row>
    <row r="96" spans="1:22" ht="11.25" hidden="1" customHeight="1">
      <c r="A96" s="355"/>
      <c r="B96" s="353"/>
      <c r="C96" s="177">
        <f>'5- Identificación de Riesgos'!D96</f>
        <v>0</v>
      </c>
      <c r="D96" s="159"/>
      <c r="E96" s="163"/>
      <c r="F96" s="161"/>
      <c r="G96" s="161"/>
      <c r="H96" s="161"/>
      <c r="I96" s="161"/>
      <c r="J96" s="181">
        <f t="shared" si="3"/>
        <v>0</v>
      </c>
      <c r="K96" s="401"/>
      <c r="L96" s="179">
        <f>'5- Identificación de Riesgos'!I96</f>
        <v>0</v>
      </c>
      <c r="M96" s="180"/>
      <c r="N96" s="161"/>
      <c r="O96" s="161"/>
      <c r="P96" s="161"/>
      <c r="Q96" s="161"/>
      <c r="R96" s="181">
        <f t="shared" si="4"/>
        <v>0</v>
      </c>
      <c r="S96" s="401"/>
      <c r="T96" s="402"/>
      <c r="U96" s="353"/>
      <c r="V96" s="353"/>
    </row>
    <row r="97" spans="1:22" ht="11.25" hidden="1" customHeight="1">
      <c r="A97" s="355"/>
      <c r="B97" s="353"/>
      <c r="C97" s="177">
        <f>'5- Identificación de Riesgos'!D97</f>
        <v>0</v>
      </c>
      <c r="D97" s="159"/>
      <c r="E97" s="163"/>
      <c r="F97" s="161"/>
      <c r="G97" s="161"/>
      <c r="H97" s="161"/>
      <c r="I97" s="161"/>
      <c r="J97" s="181">
        <f t="shared" si="3"/>
        <v>0</v>
      </c>
      <c r="K97" s="401"/>
      <c r="L97" s="179">
        <f>'5- Identificación de Riesgos'!I97</f>
        <v>0</v>
      </c>
      <c r="M97" s="180"/>
      <c r="N97" s="161"/>
      <c r="O97" s="161"/>
      <c r="P97" s="161"/>
      <c r="Q97" s="161"/>
      <c r="R97" s="181">
        <f t="shared" si="4"/>
        <v>0</v>
      </c>
      <c r="S97" s="401"/>
      <c r="T97" s="402"/>
      <c r="U97" s="353"/>
      <c r="V97" s="353"/>
    </row>
    <row r="98" spans="1:22" ht="11.25" hidden="1" customHeight="1">
      <c r="A98" s="355"/>
      <c r="B98" s="353"/>
      <c r="C98" s="177">
        <f>'5- Identificación de Riesgos'!D98</f>
        <v>0</v>
      </c>
      <c r="D98" s="159"/>
      <c r="E98" s="163"/>
      <c r="F98" s="161"/>
      <c r="G98" s="161"/>
      <c r="H98" s="161"/>
      <c r="I98" s="161"/>
      <c r="J98" s="181">
        <f t="shared" si="3"/>
        <v>0</v>
      </c>
      <c r="K98" s="401"/>
      <c r="L98" s="179">
        <f>'5- Identificación de Riesgos'!I98</f>
        <v>0</v>
      </c>
      <c r="M98" s="180"/>
      <c r="N98" s="161"/>
      <c r="O98" s="161"/>
      <c r="P98" s="161"/>
      <c r="Q98" s="161"/>
      <c r="R98" s="181">
        <f t="shared" si="4"/>
        <v>0</v>
      </c>
      <c r="S98" s="401"/>
      <c r="T98" s="402"/>
      <c r="U98" s="353"/>
      <c r="V98" s="353"/>
    </row>
    <row r="99" spans="1:22" ht="11.25" hidden="1" customHeight="1">
      <c r="A99" s="355"/>
      <c r="B99" s="353"/>
      <c r="C99" s="177">
        <f>'5- Identificación de Riesgos'!D99</f>
        <v>0</v>
      </c>
      <c r="D99" s="159"/>
      <c r="E99" s="163"/>
      <c r="F99" s="161"/>
      <c r="G99" s="161"/>
      <c r="H99" s="161"/>
      <c r="I99" s="161"/>
      <c r="J99" s="181">
        <f t="shared" si="3"/>
        <v>0</v>
      </c>
      <c r="K99" s="401"/>
      <c r="L99" s="179">
        <f>'5- Identificación de Riesgos'!I99</f>
        <v>0</v>
      </c>
      <c r="M99" s="180"/>
      <c r="N99" s="161"/>
      <c r="O99" s="161"/>
      <c r="P99" s="161"/>
      <c r="Q99" s="161"/>
      <c r="R99" s="181">
        <f t="shared" si="4"/>
        <v>0</v>
      </c>
      <c r="S99" s="401"/>
      <c r="T99" s="402"/>
      <c r="U99" s="353"/>
      <c r="V99" s="353"/>
    </row>
    <row r="100" spans="1:22" ht="30" hidden="1">
      <c r="A100" s="355">
        <v>10</v>
      </c>
      <c r="B100" s="353" t="str">
        <f>'5- Identificación de Riesgos'!B100:B109</f>
        <v>Ofrecer, prometer, entregar, aceptar o solicitar una ventaja indebida para tramitar cuentas sin el lleno de requisitos contractuales o aplicar erradamente deducciones.</v>
      </c>
      <c r="C100" s="177" t="str">
        <f>'5- Identificación de Riesgos'!D100</f>
        <v>1. Falta de ética de los servidores públicos (Debilidades en principios y valores)</v>
      </c>
      <c r="D100" s="159"/>
      <c r="E100" s="163"/>
      <c r="F100" s="161" t="s">
        <v>399</v>
      </c>
      <c r="G100" s="161" t="s">
        <v>399</v>
      </c>
      <c r="H100" s="161" t="s">
        <v>399</v>
      </c>
      <c r="I100" s="161" t="s">
        <v>399</v>
      </c>
      <c r="J100" s="181">
        <f t="shared" ref="J100:J109" si="9">COUNTIF(F100:I100,"SI")/4</f>
        <v>1</v>
      </c>
      <c r="K100" s="401">
        <f>AVERAGE(J100:J104)</f>
        <v>1</v>
      </c>
      <c r="L100" s="186" t="str">
        <f>'5- Identificación de Riesgos'!I100</f>
        <v>Afectación de reputacion,imagén,  credibilidad, satisfacción de usuarios y PI</v>
      </c>
      <c r="M100" s="180"/>
      <c r="N100" s="161" t="s">
        <v>399</v>
      </c>
      <c r="O100" s="161" t="s">
        <v>399</v>
      </c>
      <c r="P100" s="161" t="s">
        <v>399</v>
      </c>
      <c r="Q100" s="161" t="s">
        <v>399</v>
      </c>
      <c r="R100" s="181">
        <f t="shared" ref="R100:R119" si="10">SUM(COUNTIF(N100,"SI")*25%,COUNTIF(O100,"SI")*40%,COUNTIF(P100,"SI")*25%,COUNTIF(Q100,"SI")*10%)</f>
        <v>1</v>
      </c>
      <c r="S100" s="401">
        <f>AVERAGE(R100:R109)</f>
        <v>0.1</v>
      </c>
      <c r="T100" s="402" t="str">
        <f>CONCATENATE(INDEX('8- Politicas de admiistracion '!$B$6:$F$10,MATCH(ROUND(IF((RIGHT('5- Identificación de Riesgos'!H100,1)-'6- Valoración Controles'!K100)&lt;1,1,(RIGHT('5- Identificación de Riesgos'!H100,1)-'6- Valoración Controles'!K100)),0),'8- Politicas de admiistracion '!$F$6:$F$10,0),1)," - ",ROUND(IF((RIGHT('5- Identificación de Riesgos'!H100,1)-'6- Valoración Controles'!K100)&lt;1,1,(RIGHT('5- Identificación de Riesgos'!H100,1)-'6- Valoración Controles'!K100)),0))</f>
        <v>Muy Baja - 1</v>
      </c>
      <c r="U100" s="353" t="str">
        <f>CONCATENATE(INDEX('8- Politicas de admiistracion '!$B$17:$F$21,MATCH(ROUND(IF((RIGHT('5- Identificación de Riesgos'!M100,1)-'6- Valoración Controles'!S100)&lt;1,1,(RIGHT('5- Identificación de Riesgos'!M100,1)-'6- Valoración Controles'!S100)),0),'8- Politicas de admiistracion '!$F$17:$F$21,0),1)," - ",ROUND(IF((RIGHT('5- Identificación de Riesgos'!M100,1)-'6- Valoración Controles'!S100)&lt;1,1,(RIGHT('5- Identificación de Riesgos'!M100,1)-'6- Valoración Controles'!S100)),0))</f>
        <v>Menor - 2</v>
      </c>
      <c r="V100" s="353" t="str">
        <f>CONCATENATE(VLOOKUP((LEFT(T100,LEN(T100)-4)&amp;LEFT(U100,LEN(U100)-4)),'9- Matriz de Calor '!$D$17:$E$41,2,0)," - ",RIGHT(T100,1)*RIGHT(U100,1))</f>
        <v>Bajo - 2</v>
      </c>
    </row>
    <row r="101" spans="1:22" ht="24.75" hidden="1" customHeight="1">
      <c r="A101" s="355"/>
      <c r="B101" s="353"/>
      <c r="C101" s="177" t="str">
        <f>'5- Identificación de Riesgos'!D101</f>
        <v>2. Falta de ética de terceros interesados  (Debilidades principios y valores)</v>
      </c>
      <c r="D101" s="159"/>
      <c r="E101" s="163"/>
      <c r="F101" s="161" t="s">
        <v>399</v>
      </c>
      <c r="G101" s="161" t="s">
        <v>399</v>
      </c>
      <c r="H101" s="161" t="s">
        <v>399</v>
      </c>
      <c r="I101" s="161" t="s">
        <v>399</v>
      </c>
      <c r="J101" s="181">
        <f t="shared" si="9"/>
        <v>1</v>
      </c>
      <c r="K101" s="401"/>
      <c r="L101" s="186" t="str">
        <f>'5- Identificación de Riesgos'!I101</f>
        <v>Afectación Económica</v>
      </c>
      <c r="M101" s="180"/>
      <c r="N101" s="161"/>
      <c r="O101" s="161"/>
      <c r="P101" s="161"/>
      <c r="Q101" s="161"/>
      <c r="R101" s="181">
        <f t="shared" si="10"/>
        <v>0</v>
      </c>
      <c r="S101" s="401"/>
      <c r="T101" s="402"/>
      <c r="U101" s="353"/>
      <c r="V101" s="353"/>
    </row>
    <row r="102" spans="1:22" ht="24.75" hidden="1" customHeight="1">
      <c r="A102" s="355"/>
      <c r="B102" s="353"/>
      <c r="C102" s="177" t="str">
        <f>'5- Identificación de Riesgos'!D102</f>
        <v>3. Falta de compromiso y sinergia administrativa para revisar la completitud de los soportes ordenados en el contrato, como requisito para trámite de pago o ausencia de verificación de su publicación en SECOPII</v>
      </c>
      <c r="D102" s="159"/>
      <c r="E102" s="163"/>
      <c r="F102" s="161" t="s">
        <v>399</v>
      </c>
      <c r="G102" s="161" t="s">
        <v>399</v>
      </c>
      <c r="H102" s="161" t="s">
        <v>399</v>
      </c>
      <c r="I102" s="161" t="s">
        <v>399</v>
      </c>
      <c r="J102" s="181">
        <f t="shared" si="9"/>
        <v>1</v>
      </c>
      <c r="K102" s="401"/>
      <c r="L102" s="186">
        <f>'5- Identificación de Riesgos'!I102</f>
        <v>0</v>
      </c>
      <c r="M102" s="180"/>
      <c r="N102" s="161"/>
      <c r="O102" s="161"/>
      <c r="P102" s="161"/>
      <c r="Q102" s="161"/>
      <c r="R102" s="181">
        <f t="shared" si="10"/>
        <v>0</v>
      </c>
      <c r="S102" s="401"/>
      <c r="T102" s="402"/>
      <c r="U102" s="353"/>
      <c r="V102" s="353"/>
    </row>
    <row r="103" spans="1:22" ht="11.25" hidden="1" customHeight="1">
      <c r="A103" s="355"/>
      <c r="B103" s="353"/>
      <c r="C103" s="177" t="str">
        <f>'5- Identificación de Riesgos'!D103</f>
        <v>4. Desconocimiento de las normas tributarias que se aplican y que incluyen obligación de hacer retenciones en la fuente</v>
      </c>
      <c r="D103" s="159"/>
      <c r="E103" s="163"/>
      <c r="F103" s="161" t="s">
        <v>399</v>
      </c>
      <c r="G103" s="161" t="s">
        <v>399</v>
      </c>
      <c r="H103" s="161" t="s">
        <v>399</v>
      </c>
      <c r="I103" s="161" t="s">
        <v>399</v>
      </c>
      <c r="J103" s="181">
        <f t="shared" si="9"/>
        <v>1</v>
      </c>
      <c r="K103" s="401"/>
      <c r="L103" s="186">
        <f>'5- Identificación de Riesgos'!I103</f>
        <v>0</v>
      </c>
      <c r="M103" s="180"/>
      <c r="N103" s="161"/>
      <c r="O103" s="161"/>
      <c r="P103" s="161"/>
      <c r="Q103" s="161"/>
      <c r="R103" s="181">
        <f t="shared" si="10"/>
        <v>0</v>
      </c>
      <c r="S103" s="401"/>
      <c r="T103" s="402"/>
      <c r="U103" s="353"/>
      <c r="V103" s="353"/>
    </row>
    <row r="104" spans="1:22" ht="11.25" hidden="1" customHeight="1">
      <c r="A104" s="355"/>
      <c r="B104" s="353"/>
      <c r="C104" s="177" t="str">
        <f>'5- Identificación de Riesgos'!D104</f>
        <v>5. Desidia administrativa en el trámite de las cuentas que generen perjuicios a beneficiarios de pagos por demoras injustificadas</v>
      </c>
      <c r="D104" s="159"/>
      <c r="E104" s="163"/>
      <c r="F104" s="161" t="s">
        <v>399</v>
      </c>
      <c r="G104" s="161" t="s">
        <v>399</v>
      </c>
      <c r="H104" s="161" t="s">
        <v>399</v>
      </c>
      <c r="I104" s="161" t="s">
        <v>399</v>
      </c>
      <c r="J104" s="181">
        <f t="shared" si="9"/>
        <v>1</v>
      </c>
      <c r="K104" s="401"/>
      <c r="L104" s="186">
        <f>'5- Identificación de Riesgos'!I104</f>
        <v>0</v>
      </c>
      <c r="M104" s="180"/>
      <c r="N104" s="161"/>
      <c r="O104" s="161"/>
      <c r="P104" s="161"/>
      <c r="Q104" s="161"/>
      <c r="R104" s="181">
        <f t="shared" si="10"/>
        <v>0</v>
      </c>
      <c r="S104" s="401"/>
      <c r="T104" s="402"/>
      <c r="U104" s="353"/>
      <c r="V104" s="353"/>
    </row>
    <row r="105" spans="1:22" ht="11.25" hidden="1" customHeight="1">
      <c r="A105" s="355"/>
      <c r="B105" s="353"/>
      <c r="C105" s="177" t="str">
        <f>'5- Identificación de Riesgos'!D105</f>
        <v>6. Ausencia de controles que permitan la demora injustificada en el trámite de cuentas</v>
      </c>
      <c r="D105" s="159"/>
      <c r="E105" s="163"/>
      <c r="F105" s="161"/>
      <c r="G105" s="161"/>
      <c r="H105" s="161"/>
      <c r="I105" s="161"/>
      <c r="J105" s="181">
        <f t="shared" si="9"/>
        <v>0</v>
      </c>
      <c r="K105" s="401"/>
      <c r="L105" s="186">
        <f>'5- Identificación de Riesgos'!I105</f>
        <v>0</v>
      </c>
      <c r="M105" s="180"/>
      <c r="N105" s="161"/>
      <c r="O105" s="161"/>
      <c r="P105" s="161"/>
      <c r="Q105" s="161"/>
      <c r="R105" s="181">
        <f t="shared" si="10"/>
        <v>0</v>
      </c>
      <c r="S105" s="401"/>
      <c r="T105" s="402"/>
      <c r="U105" s="353"/>
      <c r="V105" s="353"/>
    </row>
    <row r="106" spans="1:22" ht="11.25" hidden="1" customHeight="1">
      <c r="A106" s="355"/>
      <c r="B106" s="353"/>
      <c r="C106" s="177">
        <f>'5- Identificación de Riesgos'!D106</f>
        <v>0</v>
      </c>
      <c r="D106" s="159"/>
      <c r="E106" s="163"/>
      <c r="F106" s="161"/>
      <c r="G106" s="161"/>
      <c r="H106" s="161"/>
      <c r="I106" s="161"/>
      <c r="J106" s="181">
        <f t="shared" si="9"/>
        <v>0</v>
      </c>
      <c r="K106" s="401"/>
      <c r="L106" s="186">
        <f>'5- Identificación de Riesgos'!I106</f>
        <v>0</v>
      </c>
      <c r="M106" s="180"/>
      <c r="N106" s="161"/>
      <c r="O106" s="161"/>
      <c r="P106" s="161"/>
      <c r="Q106" s="161"/>
      <c r="R106" s="181">
        <f t="shared" si="10"/>
        <v>0</v>
      </c>
      <c r="S106" s="401"/>
      <c r="T106" s="402"/>
      <c r="U106" s="353"/>
      <c r="V106" s="353"/>
    </row>
    <row r="107" spans="1:22" ht="11.25" hidden="1" customHeight="1">
      <c r="A107" s="355"/>
      <c r="B107" s="353"/>
      <c r="C107" s="177">
        <f>'5- Identificación de Riesgos'!D107</f>
        <v>0</v>
      </c>
      <c r="D107" s="159"/>
      <c r="E107" s="163"/>
      <c r="F107" s="161"/>
      <c r="G107" s="161"/>
      <c r="H107" s="161"/>
      <c r="I107" s="161"/>
      <c r="J107" s="181">
        <f t="shared" si="9"/>
        <v>0</v>
      </c>
      <c r="K107" s="401"/>
      <c r="L107" s="186">
        <f>'5- Identificación de Riesgos'!I107</f>
        <v>0</v>
      </c>
      <c r="M107" s="180"/>
      <c r="N107" s="161"/>
      <c r="O107" s="161"/>
      <c r="P107" s="161"/>
      <c r="Q107" s="161"/>
      <c r="R107" s="181">
        <f t="shared" si="10"/>
        <v>0</v>
      </c>
      <c r="S107" s="401"/>
      <c r="T107" s="402"/>
      <c r="U107" s="353"/>
      <c r="V107" s="353"/>
    </row>
    <row r="108" spans="1:22" ht="11.25" hidden="1" customHeight="1">
      <c r="A108" s="355"/>
      <c r="B108" s="353"/>
      <c r="C108" s="177">
        <f>'5- Identificación de Riesgos'!D108</f>
        <v>0</v>
      </c>
      <c r="D108" s="159"/>
      <c r="E108" s="163"/>
      <c r="F108" s="161"/>
      <c r="G108" s="161"/>
      <c r="H108" s="161"/>
      <c r="I108" s="161"/>
      <c r="J108" s="181">
        <f t="shared" si="9"/>
        <v>0</v>
      </c>
      <c r="K108" s="401"/>
      <c r="L108" s="186">
        <f>'5- Identificación de Riesgos'!I108</f>
        <v>0</v>
      </c>
      <c r="M108" s="180"/>
      <c r="N108" s="161"/>
      <c r="O108" s="161"/>
      <c r="P108" s="161"/>
      <c r="Q108" s="161"/>
      <c r="R108" s="181">
        <f t="shared" si="10"/>
        <v>0</v>
      </c>
      <c r="S108" s="401"/>
      <c r="T108" s="402"/>
      <c r="U108" s="353"/>
      <c r="V108" s="353"/>
    </row>
    <row r="109" spans="1:22" ht="11.25" hidden="1" customHeight="1">
      <c r="A109" s="355"/>
      <c r="B109" s="353"/>
      <c r="C109" s="177">
        <f>'5- Identificación de Riesgos'!D109</f>
        <v>0</v>
      </c>
      <c r="D109" s="159"/>
      <c r="E109" s="163"/>
      <c r="F109" s="161"/>
      <c r="G109" s="161"/>
      <c r="H109" s="161"/>
      <c r="I109" s="161"/>
      <c r="J109" s="181">
        <f t="shared" si="9"/>
        <v>0</v>
      </c>
      <c r="K109" s="401"/>
      <c r="L109" s="186">
        <f>'5- Identificación de Riesgos'!I109</f>
        <v>0</v>
      </c>
      <c r="M109" s="180"/>
      <c r="N109" s="161"/>
      <c r="O109" s="161"/>
      <c r="P109" s="161"/>
      <c r="Q109" s="161"/>
      <c r="R109" s="181">
        <f t="shared" si="10"/>
        <v>0</v>
      </c>
      <c r="S109" s="401"/>
      <c r="T109" s="402"/>
      <c r="U109" s="353"/>
      <c r="V109" s="353"/>
    </row>
    <row r="110" spans="1:22" ht="30" hidden="1">
      <c r="A110" s="355">
        <v>11</v>
      </c>
      <c r="B110" s="353" t="str">
        <f>'5- Identificación de Riesgos'!B110:B119</f>
        <v>Ofrecer, prometer, entregar, aceptar o solicitar una ventaja indebida para girar un cheque a un beneficiario diferente al que corresponde.</v>
      </c>
      <c r="C110" s="177" t="str">
        <f>'5- Identificación de Riesgos'!D110</f>
        <v>1. Falta de ética de los servidores públicos (Debilidades en principios y valores)</v>
      </c>
      <c r="E110" s="163"/>
      <c r="F110" s="161" t="s">
        <v>399</v>
      </c>
      <c r="G110" s="161" t="s">
        <v>399</v>
      </c>
      <c r="H110" s="161" t="s">
        <v>399</v>
      </c>
      <c r="I110" s="161" t="s">
        <v>399</v>
      </c>
      <c r="J110" s="181">
        <f t="shared" ref="J110:J119" si="11">COUNTIF(F110:I110,"SI")/4</f>
        <v>1</v>
      </c>
      <c r="K110" s="401">
        <f>AVERAGE(J110:J114)</f>
        <v>0.2</v>
      </c>
      <c r="L110" s="186" t="str">
        <f>'5- Identificación de Riesgos'!I110</f>
        <v>Afectación de reputacion,imagén,  credibilidad, satisfacción de usuarios y PI</v>
      </c>
      <c r="M110" s="180"/>
      <c r="N110" s="161"/>
      <c r="O110" s="161"/>
      <c r="P110" s="161"/>
      <c r="Q110" s="161"/>
      <c r="R110" s="181">
        <f t="shared" si="10"/>
        <v>0</v>
      </c>
      <c r="S110" s="401">
        <f>AVERAGE(R110:R119)</f>
        <v>0</v>
      </c>
      <c r="T110" s="402" t="str">
        <f>CONCATENATE(INDEX('8- Politicas de admiistracion '!$B$6:$F$10,MATCH(ROUND(IF((RIGHT('5- Identificación de Riesgos'!H110,1)-'6- Valoración Controles'!K110)&lt;1,1,(RIGHT('5- Identificación de Riesgos'!H110,1)-'6- Valoración Controles'!K110)),0),'8- Politicas de admiistracion '!$F$6:$F$10,0),1)," - ",ROUND(IF((RIGHT('5- Identificación de Riesgos'!H110,1)-'6- Valoración Controles'!K110)&lt;1,1,(RIGHT('5- Identificación de Riesgos'!H110,1)-'6- Valoración Controles'!K110)),0))</f>
        <v>Muy Baja - 1</v>
      </c>
      <c r="U110" s="353" t="str">
        <f>CONCATENATE(INDEX('8- Politicas de admiistracion '!$B$17:$F$21,MATCH(ROUND(IF((RIGHT('5- Identificación de Riesgos'!M110,1)-'6- Valoración Controles'!S110)&lt;1,1,(RIGHT('5- Identificación de Riesgos'!M110,1)-'6- Valoración Controles'!S110)),0),'8- Politicas de admiistracion '!$F$17:$F$21,0),1)," - ",ROUND(IF((RIGHT('5- Identificación de Riesgos'!M110,1)-'6- Valoración Controles'!S110)&lt;1,1,(RIGHT('5- Identificación de Riesgos'!M110,1)-'6- Valoración Controles'!S110)),0))</f>
        <v>Menor - 2</v>
      </c>
      <c r="V110" s="353" t="str">
        <f>CONCATENATE(VLOOKUP((LEFT(T110,LEN(T110)-4)&amp;LEFT(U110,LEN(U110)-4)),'9- Matriz de Calor '!$D$17:$E$41,2,0)," - ",RIGHT(T110,1)*RIGHT(U110,1))</f>
        <v>Bajo - 2</v>
      </c>
    </row>
    <row r="111" spans="1:22" ht="30" hidden="1">
      <c r="A111" s="355"/>
      <c r="B111" s="353"/>
      <c r="C111" s="177" t="str">
        <f>'5- Identificación de Riesgos'!D111</f>
        <v>2. Falta de ética de terceros interesados  (Debilidades principios y valores)</v>
      </c>
      <c r="E111" s="163"/>
      <c r="F111" s="161"/>
      <c r="G111" s="161"/>
      <c r="H111" s="161"/>
      <c r="I111" s="161"/>
      <c r="J111" s="181">
        <f t="shared" si="11"/>
        <v>0</v>
      </c>
      <c r="K111" s="401"/>
      <c r="L111" s="186" t="str">
        <f>'5- Identificación de Riesgos'!I111</f>
        <v>Afectación Económica</v>
      </c>
      <c r="M111" s="180"/>
      <c r="N111" s="161"/>
      <c r="O111" s="161"/>
      <c r="P111" s="161"/>
      <c r="Q111" s="161"/>
      <c r="R111" s="181">
        <f t="shared" si="10"/>
        <v>0</v>
      </c>
      <c r="S111" s="401"/>
      <c r="T111" s="402"/>
      <c r="U111" s="353"/>
      <c r="V111" s="353"/>
    </row>
    <row r="112" spans="1:22" hidden="1">
      <c r="A112" s="355"/>
      <c r="B112" s="353"/>
      <c r="C112" s="177" t="str">
        <f>'5- Identificación de Riesgos'!D112</f>
        <v>3. Ausencia de Control dual en la revisión de los cheques girados</v>
      </c>
      <c r="E112" s="163"/>
      <c r="F112" s="161"/>
      <c r="G112" s="161"/>
      <c r="H112" s="161"/>
      <c r="I112" s="161"/>
      <c r="J112" s="181">
        <f t="shared" si="11"/>
        <v>0</v>
      </c>
      <c r="K112" s="401"/>
      <c r="L112" s="186">
        <f>'5- Identificación de Riesgos'!I112</f>
        <v>0</v>
      </c>
      <c r="M112" s="180"/>
      <c r="N112" s="161"/>
      <c r="O112" s="161"/>
      <c r="P112" s="161"/>
      <c r="Q112" s="161"/>
      <c r="R112" s="181">
        <f t="shared" si="10"/>
        <v>0</v>
      </c>
      <c r="S112" s="401"/>
      <c r="T112" s="402"/>
      <c r="U112" s="353"/>
      <c r="V112" s="353"/>
    </row>
    <row r="113" spans="1:22" hidden="1">
      <c r="A113" s="355"/>
      <c r="B113" s="353"/>
      <c r="C113" s="177">
        <f>'5- Identificación de Riesgos'!D113</f>
        <v>0</v>
      </c>
      <c r="E113" s="163"/>
      <c r="F113" s="161"/>
      <c r="G113" s="161"/>
      <c r="H113" s="161"/>
      <c r="I113" s="161"/>
      <c r="J113" s="181">
        <f t="shared" si="11"/>
        <v>0</v>
      </c>
      <c r="K113" s="401"/>
      <c r="L113" s="186">
        <f>'5- Identificación de Riesgos'!I113</f>
        <v>0</v>
      </c>
      <c r="M113" s="180"/>
      <c r="N113" s="161"/>
      <c r="O113" s="161"/>
      <c r="P113" s="161"/>
      <c r="Q113" s="161"/>
      <c r="R113" s="181">
        <f t="shared" si="10"/>
        <v>0</v>
      </c>
      <c r="S113" s="401"/>
      <c r="T113" s="402"/>
      <c r="U113" s="353"/>
      <c r="V113" s="353"/>
    </row>
    <row r="114" spans="1:22" hidden="1">
      <c r="A114" s="355"/>
      <c r="B114" s="353"/>
      <c r="C114" s="177">
        <f>'5- Identificación de Riesgos'!D114</f>
        <v>0</v>
      </c>
      <c r="E114" s="163"/>
      <c r="F114" s="161"/>
      <c r="G114" s="161"/>
      <c r="H114" s="161"/>
      <c r="I114" s="161"/>
      <c r="J114" s="181">
        <f t="shared" si="11"/>
        <v>0</v>
      </c>
      <c r="K114" s="401"/>
      <c r="L114" s="186">
        <f>'5- Identificación de Riesgos'!I114</f>
        <v>0</v>
      </c>
      <c r="M114" s="180"/>
      <c r="N114" s="161"/>
      <c r="O114" s="161"/>
      <c r="P114" s="161"/>
      <c r="Q114" s="161"/>
      <c r="R114" s="181">
        <f t="shared" si="10"/>
        <v>0</v>
      </c>
      <c r="S114" s="401"/>
      <c r="T114" s="402"/>
      <c r="U114" s="353"/>
      <c r="V114" s="353"/>
    </row>
    <row r="115" spans="1:22" hidden="1">
      <c r="A115" s="355"/>
      <c r="B115" s="353"/>
      <c r="C115" s="177">
        <f>'5- Identificación de Riesgos'!D115</f>
        <v>0</v>
      </c>
      <c r="E115" s="163"/>
      <c r="F115" s="161"/>
      <c r="G115" s="161"/>
      <c r="H115" s="161"/>
      <c r="I115" s="161"/>
      <c r="J115" s="181">
        <f t="shared" si="11"/>
        <v>0</v>
      </c>
      <c r="K115" s="401"/>
      <c r="L115" s="186">
        <f>'5- Identificación de Riesgos'!I115</f>
        <v>0</v>
      </c>
      <c r="M115" s="180"/>
      <c r="N115" s="161"/>
      <c r="O115" s="161"/>
      <c r="P115" s="161"/>
      <c r="Q115" s="161"/>
      <c r="R115" s="181">
        <f t="shared" si="10"/>
        <v>0</v>
      </c>
      <c r="S115" s="401"/>
      <c r="T115" s="402"/>
      <c r="U115" s="353"/>
      <c r="V115" s="353"/>
    </row>
    <row r="116" spans="1:22" hidden="1">
      <c r="A116" s="355"/>
      <c r="B116" s="353"/>
      <c r="C116" s="177">
        <f>'5- Identificación de Riesgos'!D116</f>
        <v>0</v>
      </c>
      <c r="E116" s="163"/>
      <c r="F116" s="161"/>
      <c r="G116" s="161"/>
      <c r="H116" s="161"/>
      <c r="I116" s="161"/>
      <c r="J116" s="181">
        <f t="shared" si="11"/>
        <v>0</v>
      </c>
      <c r="K116" s="401"/>
      <c r="L116" s="186">
        <f>'5- Identificación de Riesgos'!I116</f>
        <v>0</v>
      </c>
      <c r="M116" s="180"/>
      <c r="N116" s="161"/>
      <c r="O116" s="161"/>
      <c r="P116" s="161"/>
      <c r="Q116" s="161"/>
      <c r="R116" s="181">
        <f t="shared" si="10"/>
        <v>0</v>
      </c>
      <c r="S116" s="401"/>
      <c r="T116" s="402"/>
      <c r="U116" s="353"/>
      <c r="V116" s="353"/>
    </row>
    <row r="117" spans="1:22" hidden="1">
      <c r="A117" s="355"/>
      <c r="B117" s="353"/>
      <c r="C117" s="177">
        <f>'5- Identificación de Riesgos'!D117</f>
        <v>0</v>
      </c>
      <c r="E117" s="163"/>
      <c r="F117" s="161"/>
      <c r="G117" s="161"/>
      <c r="H117" s="161"/>
      <c r="I117" s="161"/>
      <c r="J117" s="181">
        <f t="shared" si="11"/>
        <v>0</v>
      </c>
      <c r="K117" s="401"/>
      <c r="L117" s="186">
        <f>'5- Identificación de Riesgos'!I117</f>
        <v>0</v>
      </c>
      <c r="M117" s="180"/>
      <c r="N117" s="161"/>
      <c r="O117" s="161"/>
      <c r="P117" s="161"/>
      <c r="Q117" s="161"/>
      <c r="R117" s="181">
        <f t="shared" si="10"/>
        <v>0</v>
      </c>
      <c r="S117" s="401"/>
      <c r="T117" s="402"/>
      <c r="U117" s="353"/>
      <c r="V117" s="353"/>
    </row>
    <row r="118" spans="1:22" hidden="1">
      <c r="A118" s="355"/>
      <c r="B118" s="353"/>
      <c r="C118" s="177">
        <f>'5- Identificación de Riesgos'!D118</f>
        <v>0</v>
      </c>
      <c r="E118" s="163"/>
      <c r="F118" s="161"/>
      <c r="G118" s="161"/>
      <c r="H118" s="161"/>
      <c r="I118" s="161"/>
      <c r="J118" s="181">
        <f t="shared" si="11"/>
        <v>0</v>
      </c>
      <c r="K118" s="401"/>
      <c r="L118" s="186">
        <f>'5- Identificación de Riesgos'!I118</f>
        <v>0</v>
      </c>
      <c r="M118" s="180"/>
      <c r="N118" s="161"/>
      <c r="O118" s="161"/>
      <c r="P118" s="161"/>
      <c r="Q118" s="161"/>
      <c r="R118" s="181">
        <f t="shared" si="10"/>
        <v>0</v>
      </c>
      <c r="S118" s="401"/>
      <c r="T118" s="402"/>
      <c r="U118" s="353"/>
      <c r="V118" s="353"/>
    </row>
    <row r="119" spans="1:22" hidden="1">
      <c r="A119" s="355"/>
      <c r="B119" s="353"/>
      <c r="C119" s="177">
        <f>'5- Identificación de Riesgos'!D119</f>
        <v>0</v>
      </c>
      <c r="E119" s="163"/>
      <c r="F119" s="161"/>
      <c r="G119" s="161"/>
      <c r="H119" s="161"/>
      <c r="I119" s="161"/>
      <c r="J119" s="181">
        <f t="shared" si="11"/>
        <v>0</v>
      </c>
      <c r="K119" s="401"/>
      <c r="L119" s="186">
        <f>'5- Identificación de Riesgos'!I119</f>
        <v>0</v>
      </c>
      <c r="M119" s="180"/>
      <c r="N119" s="161"/>
      <c r="O119" s="161"/>
      <c r="P119" s="161"/>
      <c r="Q119" s="161"/>
      <c r="R119" s="181">
        <f t="shared" si="10"/>
        <v>0</v>
      </c>
      <c r="S119" s="401"/>
      <c r="T119" s="402"/>
      <c r="U119" s="353"/>
      <c r="V119" s="353"/>
    </row>
  </sheetData>
  <mergeCells count="101">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A80:A89"/>
    <mergeCell ref="B80:B89"/>
    <mergeCell ref="K80:K89"/>
    <mergeCell ref="S80:S89"/>
    <mergeCell ref="T80:T89"/>
    <mergeCell ref="U80:U89"/>
    <mergeCell ref="V80:V89"/>
    <mergeCell ref="A70:A79"/>
    <mergeCell ref="B70:B79"/>
    <mergeCell ref="K70:K79"/>
    <mergeCell ref="S70:S79"/>
    <mergeCell ref="T70:T79"/>
    <mergeCell ref="U70:U79"/>
    <mergeCell ref="A60:A69"/>
    <mergeCell ref="B60:B69"/>
    <mergeCell ref="K60:K69"/>
    <mergeCell ref="S60:S69"/>
    <mergeCell ref="T60:T69"/>
    <mergeCell ref="U60:U69"/>
    <mergeCell ref="V60:V69"/>
    <mergeCell ref="A50:A59"/>
    <mergeCell ref="B50:B59"/>
    <mergeCell ref="K50:K59"/>
    <mergeCell ref="S50:S59"/>
    <mergeCell ref="T50:T59"/>
    <mergeCell ref="U50:U59"/>
    <mergeCell ref="A4:B4"/>
    <mergeCell ref="A5:B5"/>
    <mergeCell ref="A1:C3"/>
    <mergeCell ref="E1:V3"/>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A110:A119"/>
    <mergeCell ref="B110:B119"/>
    <mergeCell ref="K110:K119"/>
    <mergeCell ref="S110:S119"/>
    <mergeCell ref="T110:T119"/>
    <mergeCell ref="A6:B6"/>
    <mergeCell ref="A7:C7"/>
    <mergeCell ref="T7:V7"/>
    <mergeCell ref="D7:R7"/>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U110:U119"/>
    <mergeCell ref="V110:V119"/>
    <mergeCell ref="C4:M4"/>
    <mergeCell ref="N4:O4"/>
    <mergeCell ref="P4:V4"/>
    <mergeCell ref="C5:M5"/>
    <mergeCell ref="N5:O5"/>
    <mergeCell ref="P5:V5"/>
    <mergeCell ref="C6:M6"/>
    <mergeCell ref="N6:O6"/>
    <mergeCell ref="P6:V6"/>
    <mergeCell ref="V50:V59"/>
    <mergeCell ref="V70:V79"/>
    <mergeCell ref="V90:V99"/>
  </mergeCells>
  <conditionalFormatting sqref="U10">
    <cfRule type="containsText" dxfId="1085" priority="411" operator="containsText" text="Catastrófico">
      <formula>NOT(ISERROR(SEARCH("Catastrófico",U10)))</formula>
    </cfRule>
    <cfRule type="containsText" dxfId="1084" priority="412" operator="containsText" text="Mayor">
      <formula>NOT(ISERROR(SEARCH("Mayor",U10)))</formula>
    </cfRule>
    <cfRule type="containsText" dxfId="1083" priority="413" operator="containsText" text="Alta">
      <formula>NOT(ISERROR(SEARCH("Alta",U10)))</formula>
    </cfRule>
    <cfRule type="containsText" dxfId="1082" priority="414" operator="containsText" text="Moderado">
      <formula>NOT(ISERROR(SEARCH("Moderado",U10)))</formula>
    </cfRule>
    <cfRule type="containsText" dxfId="1081" priority="415" operator="containsText" text="Menor">
      <formula>NOT(ISERROR(SEARCH("Menor",U10)))</formula>
    </cfRule>
    <cfRule type="containsText" dxfId="1080" priority="416" operator="containsText" text="Leve">
      <formula>NOT(ISERROR(SEARCH("Leve",U10)))</formula>
    </cfRule>
  </conditionalFormatting>
  <conditionalFormatting sqref="V10">
    <cfRule type="containsText" dxfId="1079" priority="407" operator="containsText" text="Extremo">
      <formula>NOT(ISERROR(SEARCH("Extremo",V10)))</formula>
    </cfRule>
    <cfRule type="containsText" dxfId="1078" priority="408" operator="containsText" text="Alto">
      <formula>NOT(ISERROR(SEARCH("Alto",V10)))</formula>
    </cfRule>
    <cfRule type="containsText" dxfId="1077" priority="409" operator="containsText" text="Bajo">
      <formula>NOT(ISERROR(SEARCH("Bajo",V10)))</formula>
    </cfRule>
    <cfRule type="containsText" dxfId="1076" priority="410" operator="containsText" text="Moderado">
      <formula>NOT(ISERROR(SEARCH("Moderado",V10)))</formula>
    </cfRule>
  </conditionalFormatting>
  <conditionalFormatting sqref="T20 T30 T40 T50 T60 T70 T80 T90 T100 T110">
    <cfRule type="containsText" dxfId="1075" priority="35" operator="containsText" text="Muy Baja">
      <formula>NOT(ISERROR(SEARCH("Muy Baja",T20)))</formula>
    </cfRule>
    <cfRule type="containsText" dxfId="1074" priority="35" operator="containsText" text="Baja">
      <formula>NOT(ISERROR(SEARCH("Baja",T20)))</formula>
    </cfRule>
    <cfRule type="containsText" dxfId="1073" priority="35" operator="containsText" text="Muy Alta">
      <formula>NOT(ISERROR(SEARCH("Muy Alta",T20)))</formula>
    </cfRule>
    <cfRule type="containsText" dxfId="1072" priority="36" operator="containsText" text="Alta">
      <formula>NOT(ISERROR(SEARCH("Alta",T20)))</formula>
    </cfRule>
    <cfRule type="containsText" dxfId="1071" priority="37" operator="containsText" text="Media">
      <formula>NOT(ISERROR(SEARCH("Media",T20)))</formula>
    </cfRule>
    <cfRule type="containsText" dxfId="1070" priority="38" operator="containsText" text="Media">
      <formula>NOT(ISERROR(SEARCH("Media",T20)))</formula>
    </cfRule>
    <cfRule type="containsText" dxfId="1069" priority="39" operator="containsText" text="Media">
      <formula>NOT(ISERROR(SEARCH("Media",T20)))</formula>
    </cfRule>
    <cfRule type="containsText" dxfId="1068" priority="40" operator="containsText" text="Muy Baja">
      <formula>NOT(ISERROR(SEARCH("Muy Baja",T20)))</formula>
    </cfRule>
    <cfRule type="containsText" dxfId="1067" priority="41" operator="containsText" text="Baja">
      <formula>NOT(ISERROR(SEARCH("Baja",T20)))</formula>
    </cfRule>
    <cfRule type="containsText" dxfId="1066" priority="42" operator="containsText" text="Muy Baja">
      <formula>NOT(ISERROR(SEARCH("Muy Baja",T20)))</formula>
    </cfRule>
    <cfRule type="containsText" dxfId="1065" priority="43" operator="containsText" text="Muy Baja">
      <formula>NOT(ISERROR(SEARCH("Muy Baja",T20)))</formula>
    </cfRule>
    <cfRule type="containsText" dxfId="1064" priority="44" operator="containsText" text="Muy Baja">
      <formula>NOT(ISERROR(SEARCH("Muy Baja",T20)))</formula>
    </cfRule>
    <cfRule type="containsText" dxfId="1063" priority="45" operator="containsText" text="Muy Baja'Tabla probabilidad'!">
      <formula>NOT(ISERROR(SEARCH("Muy Baja'Tabla probabilidad'!",T20)))</formula>
    </cfRule>
    <cfRule type="containsText" dxfId="1062" priority="46" operator="containsText" text="Muy bajo">
      <formula>NOT(ISERROR(SEARCH("Muy bajo",T20)))</formula>
    </cfRule>
    <cfRule type="containsText" dxfId="1061" priority="47" operator="containsText" text="Alta">
      <formula>NOT(ISERROR(SEARCH("Alta",T20)))</formula>
    </cfRule>
    <cfRule type="containsText" dxfId="1060" priority="48" operator="containsText" text="Media">
      <formula>NOT(ISERROR(SEARCH("Media",T20)))</formula>
    </cfRule>
    <cfRule type="containsText" dxfId="1059" priority="49" operator="containsText" text="Baja">
      <formula>NOT(ISERROR(SEARCH("Baja",T20)))</formula>
    </cfRule>
    <cfRule type="containsText" dxfId="1058" priority="50" operator="containsText" text="Muy baja">
      <formula>NOT(ISERROR(SEARCH("Muy baja",T20)))</formula>
    </cfRule>
    <cfRule type="cellIs" dxfId="1057" priority="53" operator="between">
      <formula>1</formula>
      <formula>2</formula>
    </cfRule>
    <cfRule type="cellIs" dxfId="1056" priority="54" operator="between">
      <formula>0</formula>
      <formula>2</formula>
    </cfRule>
  </conditionalFormatting>
  <conditionalFormatting sqref="U20 U30 U40 U50 U60 U70 U80 U90 U100 U110">
    <cfRule type="containsText" dxfId="1055" priority="27" operator="containsText" text="Catastrófico">
      <formula>NOT(ISERROR(SEARCH("Catastrófico",U20)))</formula>
    </cfRule>
    <cfRule type="containsText" dxfId="1054" priority="28" operator="containsText" text="Mayor">
      <formula>NOT(ISERROR(SEARCH("Mayor",U20)))</formula>
    </cfRule>
    <cfRule type="containsText" dxfId="1053" priority="29" operator="containsText" text="Alta">
      <formula>NOT(ISERROR(SEARCH("Alta",U20)))</formula>
    </cfRule>
    <cfRule type="containsText" dxfId="1052" priority="30" operator="containsText" text="Moderado">
      <formula>NOT(ISERROR(SEARCH("Moderado",U20)))</formula>
    </cfRule>
    <cfRule type="containsText" dxfId="1051" priority="31" operator="containsText" text="Menor">
      <formula>NOT(ISERROR(SEARCH("Menor",U20)))</formula>
    </cfRule>
    <cfRule type="containsText" dxfId="1050" priority="32" operator="containsText" text="Leve">
      <formula>NOT(ISERROR(SEARCH("Leve",U20)))</formula>
    </cfRule>
  </conditionalFormatting>
  <conditionalFormatting sqref="V20 V30 V40 V50 V60 V70 V80 V90 V100 V110">
    <cfRule type="containsText" dxfId="1049" priority="23" operator="containsText" text="Extremo">
      <formula>NOT(ISERROR(SEARCH("Extremo",V20)))</formula>
    </cfRule>
    <cfRule type="containsText" dxfId="1048" priority="24" operator="containsText" text="Alto">
      <formula>NOT(ISERROR(SEARCH("Alto",V20)))</formula>
    </cfRule>
    <cfRule type="containsText" dxfId="1047" priority="25" operator="containsText" text="Bajo">
      <formula>NOT(ISERROR(SEARCH("Bajo",V20)))</formula>
    </cfRule>
    <cfRule type="containsText" dxfId="1046" priority="26" operator="containsText" text="Moderado">
      <formula>NOT(ISERROR(SEARCH("Moderado",V20)))</formula>
    </cfRule>
  </conditionalFormatting>
  <conditionalFormatting sqref="T10">
    <cfRule type="containsText" dxfId="1045" priority="1" operator="containsText" text="Muy Baja">
      <formula>NOT(ISERROR(SEARCH("Muy Baja",T10)))</formula>
    </cfRule>
    <cfRule type="containsText" dxfId="1044" priority="2" operator="containsText" text="Alta">
      <formula>NOT(ISERROR(SEARCH("Alta",T10)))</formula>
    </cfRule>
    <cfRule type="containsText" dxfId="1043" priority="3" operator="containsText" text="Media">
      <formula>NOT(ISERROR(SEARCH("Media",T10)))</formula>
    </cfRule>
    <cfRule type="containsText" dxfId="1042" priority="4" operator="containsText" text="Media">
      <formula>NOT(ISERROR(SEARCH("Media",T10)))</formula>
    </cfRule>
    <cfRule type="containsText" dxfId="1041" priority="5" operator="containsText" text="Media">
      <formula>NOT(ISERROR(SEARCH("Media",T10)))</formula>
    </cfRule>
    <cfRule type="containsText" dxfId="1040" priority="6" operator="containsText" text="Muy Baja">
      <formula>NOT(ISERROR(SEARCH("Muy Baja",T10)))</formula>
    </cfRule>
    <cfRule type="containsText" dxfId="1039" priority="7" operator="containsText" text="Baja">
      <formula>NOT(ISERROR(SEARCH("Baja",T10)))</formula>
    </cfRule>
    <cfRule type="containsText" dxfId="1038" priority="8" operator="containsText" text="Muy Baja">
      <formula>NOT(ISERROR(SEARCH("Muy Baja",T10)))</formula>
    </cfRule>
    <cfRule type="containsText" dxfId="1037" priority="9" operator="containsText" text="Muy Baja">
      <formula>NOT(ISERROR(SEARCH("Muy Baja",T10)))</formula>
    </cfRule>
    <cfRule type="containsText" dxfId="1036" priority="10" operator="containsText" text="Muy Baja">
      <formula>NOT(ISERROR(SEARCH("Muy Baja",T10)))</formula>
    </cfRule>
    <cfRule type="containsText" dxfId="1035" priority="11" operator="containsText" text="Muy Baja'Tabla probabilidad'!">
      <formula>NOT(ISERROR(SEARCH("Muy Baja'Tabla probabilidad'!",T10)))</formula>
    </cfRule>
    <cfRule type="containsText" dxfId="1034" priority="12" operator="containsText" text="Muy bajo">
      <formula>NOT(ISERROR(SEARCH("Muy bajo",T10)))</formula>
    </cfRule>
    <cfRule type="containsText" dxfId="1033" priority="13" operator="containsText" text="Alta">
      <formula>NOT(ISERROR(SEARCH("Alta",T10)))</formula>
    </cfRule>
    <cfRule type="containsText" dxfId="1032" priority="14" operator="containsText" text="Media">
      <formula>NOT(ISERROR(SEARCH("Media",T10)))</formula>
    </cfRule>
    <cfRule type="containsText" dxfId="1031" priority="15" operator="containsText" text="Baja">
      <formula>NOT(ISERROR(SEARCH("Baja",T10)))</formula>
    </cfRule>
    <cfRule type="containsText" dxfId="1030" priority="16" operator="containsText" text="Muy baja">
      <formula>NOT(ISERROR(SEARCH("Muy baja",T10)))</formula>
    </cfRule>
    <cfRule type="cellIs" dxfId="1029" priority="19" operator="between">
      <formula>1</formula>
      <formula>2</formula>
    </cfRule>
    <cfRule type="cellIs" dxfId="1028" priority="20" operator="between">
      <formula>0</formula>
      <formula>2</formula>
    </cfRule>
  </conditionalFormatting>
  <dataValidations count="2">
    <dataValidation type="list" allowBlank="1" showInputMessage="1" showErrorMessage="1" sqref="F10:I119 N10:Q119" xr:uid="{00000000-0002-0000-0600-000000000000}">
      <formula1>"SI,NO"</formula1>
    </dataValidation>
    <dataValidation allowBlank="1" showInputMessage="1" showErrorMessage="1" prompt="Enunciar cuál es el control" sqref="E100:E101 E25:E28 M10:M14 E33 E35:E38 E30:E31 E83 E85:E88 E80:E81 E93 E95:E98 E90:E91 E23 E40:E41 E45:E48 E43 E53 E55:E58 E50:E51 E60:E61 E63:E68 E73 E75:E78 E70:E71 E103 E105:E108 E10:E21" xr:uid="{00000000-0002-0000-0600-000001000000}"/>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 T80 T90 T100 T110</xm:sqref>
        </x14:conditionalFormatting>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119"/>
  <sheetViews>
    <sheetView showGridLines="0" topLeftCell="A10" zoomScale="80" zoomScaleNormal="80" workbookViewId="0">
      <selection activeCell="O127" sqref="O127"/>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90" hidden="1" customWidth="1"/>
    <col min="13" max="14" width="13.7109375" customWidth="1"/>
    <col min="15" max="15" width="17.14062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54"/>
      <c r="B1" s="413"/>
      <c r="C1" s="413"/>
      <c r="D1" s="112"/>
      <c r="E1" s="455" t="s">
        <v>375</v>
      </c>
      <c r="F1" s="455"/>
      <c r="G1" s="455"/>
      <c r="H1" s="455"/>
      <c r="I1" s="455"/>
      <c r="J1" s="455"/>
      <c r="K1" s="455"/>
      <c r="L1" s="455"/>
      <c r="M1" s="455"/>
      <c r="N1" s="455"/>
      <c r="O1" s="455"/>
      <c r="P1" s="455"/>
      <c r="Q1" s="455"/>
    </row>
    <row r="2" spans="1:17" s="11" customFormat="1" ht="27" customHeight="1">
      <c r="A2" s="454"/>
      <c r="B2" s="413"/>
      <c r="C2" s="413"/>
      <c r="D2" s="112"/>
      <c r="E2" s="455"/>
      <c r="F2" s="455"/>
      <c r="G2" s="455"/>
      <c r="H2" s="455"/>
      <c r="I2" s="455"/>
      <c r="J2" s="455"/>
      <c r="K2" s="455"/>
      <c r="L2" s="455"/>
      <c r="M2" s="455"/>
      <c r="N2" s="455"/>
      <c r="O2" s="455"/>
      <c r="P2" s="455"/>
      <c r="Q2" s="455"/>
    </row>
    <row r="3" spans="1:17" s="11" customFormat="1" ht="27" customHeight="1" thickBot="1">
      <c r="A3" s="454"/>
      <c r="B3" s="413"/>
      <c r="C3" s="413"/>
      <c r="D3" s="113"/>
      <c r="E3" s="455"/>
      <c r="F3" s="455"/>
      <c r="G3" s="455"/>
      <c r="H3" s="455"/>
      <c r="I3" s="455"/>
      <c r="J3" s="455"/>
      <c r="K3" s="455"/>
      <c r="L3" s="455"/>
      <c r="M3" s="455"/>
      <c r="N3" s="455"/>
      <c r="O3" s="455"/>
      <c r="P3" s="455"/>
      <c r="Q3" s="455"/>
    </row>
    <row r="4" spans="1:17" s="11" customFormat="1" ht="23.25" customHeight="1" thickTop="1">
      <c r="A4" s="367" t="s">
        <v>376</v>
      </c>
      <c r="B4" s="367"/>
      <c r="C4" s="443" t="str">
        <f>'6- Valoración Controles'!C4:K4</f>
        <v>GESTIÓN FINANCIERA Y PRESUPUESTAL</v>
      </c>
      <c r="D4" s="443"/>
      <c r="E4" s="444"/>
      <c r="F4" s="444"/>
      <c r="G4" s="444"/>
      <c r="H4" s="444"/>
      <c r="I4" s="444"/>
      <c r="J4" s="444"/>
      <c r="K4" s="444"/>
      <c r="L4" s="444"/>
      <c r="M4" s="444"/>
      <c r="N4" s="444"/>
      <c r="O4" s="444"/>
      <c r="P4" s="444"/>
      <c r="Q4" s="444"/>
    </row>
    <row r="5" spans="1:17" s="11" customFormat="1" ht="56.25" customHeight="1">
      <c r="A5" s="367" t="s">
        <v>377</v>
      </c>
      <c r="B5" s="367"/>
      <c r="C5" s="44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43"/>
      <c r="E5" s="443"/>
      <c r="F5" s="443"/>
      <c r="G5" s="443"/>
      <c r="H5" s="443"/>
      <c r="I5" s="443"/>
      <c r="J5" s="443"/>
      <c r="K5" s="443"/>
      <c r="L5" s="443"/>
      <c r="M5" s="443"/>
      <c r="N5" s="443"/>
      <c r="O5" s="443"/>
      <c r="P5" s="443"/>
      <c r="Q5" s="443"/>
    </row>
    <row r="6" spans="1:17" s="11" customFormat="1" ht="28.5" customHeight="1">
      <c r="A6" s="367" t="s">
        <v>378</v>
      </c>
      <c r="B6" s="367"/>
      <c r="C6" s="445" t="s">
        <v>270</v>
      </c>
      <c r="D6" s="445"/>
      <c r="E6" s="445"/>
      <c r="F6" s="445"/>
      <c r="G6" s="445"/>
      <c r="H6" s="445"/>
      <c r="I6" s="445"/>
      <c r="J6" s="445"/>
      <c r="K6" s="445"/>
      <c r="L6" s="445"/>
      <c r="M6" s="445"/>
      <c r="N6" s="445"/>
      <c r="O6" s="445"/>
      <c r="P6" s="445"/>
      <c r="Q6" s="445"/>
    </row>
    <row r="7" spans="1:17" s="11" customFormat="1" ht="40.5" customHeight="1" thickBot="1">
      <c r="A7" s="438" t="s">
        <v>433</v>
      </c>
      <c r="B7" s="438"/>
      <c r="C7" s="438"/>
      <c r="D7" s="438"/>
      <c r="E7" s="438"/>
      <c r="F7" s="438" t="s">
        <v>286</v>
      </c>
      <c r="G7" s="438"/>
      <c r="H7" s="438"/>
      <c r="I7" s="183"/>
      <c r="J7" s="441" t="s">
        <v>434</v>
      </c>
      <c r="K7" s="441"/>
      <c r="L7" s="441"/>
      <c r="M7" s="441"/>
      <c r="N7" s="442"/>
      <c r="O7" s="10" t="s">
        <v>435</v>
      </c>
      <c r="P7" s="10" t="s">
        <v>436</v>
      </c>
      <c r="Q7" s="10" t="s">
        <v>437</v>
      </c>
    </row>
    <row r="8" spans="1:17" s="11" customFormat="1" ht="33" customHeight="1" thickTop="1" thickBot="1">
      <c r="A8" s="426" t="s">
        <v>276</v>
      </c>
      <c r="B8" s="403" t="s">
        <v>381</v>
      </c>
      <c r="C8" s="446" t="s">
        <v>278</v>
      </c>
      <c r="D8" s="448" t="s">
        <v>288</v>
      </c>
      <c r="E8" s="403" t="s">
        <v>272</v>
      </c>
      <c r="F8" s="439" t="s">
        <v>438</v>
      </c>
      <c r="G8" s="439" t="s">
        <v>439</v>
      </c>
      <c r="H8" s="439" t="s">
        <v>440</v>
      </c>
      <c r="I8" s="456"/>
      <c r="J8" s="439" t="s">
        <v>441</v>
      </c>
      <c r="K8" s="439" t="s">
        <v>442</v>
      </c>
      <c r="L8" s="439" t="s">
        <v>443</v>
      </c>
      <c r="M8" s="439" t="s">
        <v>444</v>
      </c>
      <c r="N8" s="439" t="s">
        <v>445</v>
      </c>
      <c r="O8" s="439"/>
      <c r="P8" s="439"/>
      <c r="Q8" s="439"/>
    </row>
    <row r="9" spans="1:17" s="87" customFormat="1" ht="28.5" customHeight="1" thickTop="1">
      <c r="A9" s="427"/>
      <c r="B9" s="428"/>
      <c r="C9" s="447"/>
      <c r="D9" s="449"/>
      <c r="E9" s="428"/>
      <c r="F9" s="440"/>
      <c r="G9" s="440"/>
      <c r="H9" s="440"/>
      <c r="I9" s="457"/>
      <c r="J9" s="440"/>
      <c r="K9" s="440"/>
      <c r="L9" s="440"/>
      <c r="M9" s="440"/>
      <c r="N9" s="440"/>
      <c r="O9" s="440"/>
      <c r="P9" s="440"/>
      <c r="Q9" s="440"/>
    </row>
    <row r="10" spans="1:17" ht="12" customHeight="1">
      <c r="A10" s="451">
        <f>'5- Identificación de Riesgos'!A10</f>
        <v>1</v>
      </c>
      <c r="B10" s="434" t="str">
        <f>'5- Identificación de Riesgos'!B10</f>
        <v xml:space="preserve">Posibilidad de registro y pago equivocado, tardío y sin el cumplimiento de requisitos  de las obligaciones de la Entidad </v>
      </c>
      <c r="C10" s="434" t="str">
        <f>'5- Identificación de Riesgos'!C10</f>
        <v>Se abonan menores o mayores valores o se abonan  a cuentas que no pertenecen a los destinatarios, o se abona incumpliendo los tiempos contractuales o legales  establecidos .</v>
      </c>
      <c r="D10" s="434" t="s">
        <v>300</v>
      </c>
      <c r="E10" s="184" t="str">
        <f>'5- Identificación de Riesgos'!D10</f>
        <v>1. Desatender los pagos con un sistema dual, que significa que son revisados y lanzados por un usuario y verificados y aprobados por otro.</v>
      </c>
      <c r="F10" s="402" t="str">
        <f>'5- Identificación de Riesgos'!H10</f>
        <v>Baja - 2</v>
      </c>
      <c r="G10" s="353" t="str">
        <f>'5- Identificación de Riesgos'!M10</f>
        <v>Leve - 1</v>
      </c>
      <c r="H10" s="353" t="str">
        <f>'5- Identificación de Riesgos'!N10</f>
        <v>Bajo - 2</v>
      </c>
      <c r="I10" s="86"/>
      <c r="J10" s="453" t="str">
        <f>'6- Valoración Controles'!T10</f>
        <v>Muy Baja - 1</v>
      </c>
      <c r="K10" s="453" t="str">
        <f>'6- Valoración Controles'!U10</f>
        <v>Leve - 1</v>
      </c>
      <c r="L10" s="450"/>
      <c r="M10" s="452" t="str">
        <f>'6- Valoración Controles'!V10</f>
        <v>Bajo - 1</v>
      </c>
      <c r="N10" s="353" t="s">
        <v>446</v>
      </c>
      <c r="O10" s="185"/>
      <c r="P10" s="185"/>
      <c r="Q10" s="185"/>
    </row>
    <row r="11" spans="1:17" ht="6.75" customHeight="1">
      <c r="A11" s="451"/>
      <c r="B11" s="434"/>
      <c r="C11" s="434"/>
      <c r="D11" s="434"/>
      <c r="E11" s="184" t="str">
        <f>'5- Identificación de Riesgos'!D11</f>
        <v xml:space="preserve">2. Revisión insuficiente de los documentos físicos por parte del perfil autorizador endoso </v>
      </c>
      <c r="F11" s="402"/>
      <c r="G11" s="435"/>
      <c r="H11" s="353"/>
      <c r="I11" s="86"/>
      <c r="J11" s="453"/>
      <c r="K11" s="453"/>
      <c r="L11" s="450"/>
      <c r="M11" s="452"/>
      <c r="N11" s="353"/>
      <c r="O11" s="185"/>
      <c r="P11" s="185">
        <v>5</v>
      </c>
      <c r="Q11" s="185"/>
    </row>
    <row r="12" spans="1:17" ht="8.25" customHeight="1">
      <c r="A12" s="451"/>
      <c r="B12" s="434"/>
      <c r="C12" s="434"/>
      <c r="D12" s="434"/>
      <c r="E12" s="184" t="str">
        <f>'5- Identificación de Riesgos'!D12</f>
        <v xml:space="preserve">3. Inconsistencia de la información en los actos administrativos </v>
      </c>
      <c r="F12" s="402"/>
      <c r="G12" s="435"/>
      <c r="H12" s="353"/>
      <c r="I12" s="86"/>
      <c r="J12" s="453"/>
      <c r="K12" s="453"/>
      <c r="L12" s="450"/>
      <c r="M12" s="452"/>
      <c r="N12" s="353"/>
      <c r="O12" s="185"/>
      <c r="P12" s="185"/>
      <c r="Q12" s="185"/>
    </row>
    <row r="13" spans="1:17" ht="8.25" customHeight="1">
      <c r="A13" s="451"/>
      <c r="B13" s="434"/>
      <c r="C13" s="434"/>
      <c r="D13" s="434"/>
      <c r="E13" s="184" t="str">
        <f>'5- Identificación de Riesgos'!D13</f>
        <v>4. Demora en la radicación de cuentas por las diferentes dependencias de la DEAJ para generar los pagos de contratistas,  gastos de personal, gastos generales, y demás pagos de la entidad.</v>
      </c>
      <c r="F13" s="402"/>
      <c r="G13" s="435"/>
      <c r="H13" s="353"/>
      <c r="I13" s="86"/>
      <c r="J13" s="453"/>
      <c r="K13" s="453"/>
      <c r="L13" s="450"/>
      <c r="M13" s="452"/>
      <c r="N13" s="353"/>
      <c r="O13" s="185"/>
      <c r="P13" s="185"/>
      <c r="Q13" s="185"/>
    </row>
    <row r="14" spans="1:17" ht="6" customHeight="1">
      <c r="A14" s="451"/>
      <c r="B14" s="434"/>
      <c r="C14" s="434"/>
      <c r="D14" s="434"/>
      <c r="E14" s="184" t="str">
        <f>'5- Identificación de Riesgos'!D14</f>
        <v>5. Insuficiencia de PAC para el cumplimiento de obligaciones económicas frente a terceros</v>
      </c>
      <c r="F14" s="402"/>
      <c r="G14" s="435"/>
      <c r="H14" s="353"/>
      <c r="I14" s="86"/>
      <c r="J14" s="453"/>
      <c r="K14" s="453"/>
      <c r="L14" s="450"/>
      <c r="M14" s="452"/>
      <c r="N14" s="353"/>
      <c r="O14" s="185"/>
      <c r="P14" s="185"/>
      <c r="Q14" s="185"/>
    </row>
    <row r="15" spans="1:17" ht="9" customHeight="1">
      <c r="A15" s="451"/>
      <c r="B15" s="434"/>
      <c r="C15" s="434"/>
      <c r="D15" s="434"/>
      <c r="E15" s="184"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02"/>
      <c r="G15" s="435"/>
      <c r="H15" s="353"/>
      <c r="I15" s="86"/>
      <c r="J15" s="453"/>
      <c r="K15" s="453"/>
      <c r="L15" s="450"/>
      <c r="M15" s="452"/>
      <c r="N15" s="353"/>
      <c r="O15" s="185"/>
      <c r="P15" s="185"/>
      <c r="Q15" s="185"/>
    </row>
    <row r="16" spans="1:17" ht="10.5" customHeight="1">
      <c r="A16" s="451"/>
      <c r="B16" s="434"/>
      <c r="C16" s="434"/>
      <c r="D16" s="434"/>
      <c r="E16" s="184" t="str">
        <f>'5- Identificación de Riesgos'!D16</f>
        <v xml:space="preserve">7. Incumplimiento de las Unidades Ejecutoras del presupuesto de los lineamientos definidos por el SIIF Nación en cuanto a que el pago debe realizarse a beneficiario final. </v>
      </c>
      <c r="F16" s="402"/>
      <c r="G16" s="435"/>
      <c r="H16" s="353"/>
      <c r="I16" s="86"/>
      <c r="J16" s="453"/>
      <c r="K16" s="453"/>
      <c r="L16" s="450"/>
      <c r="M16" s="452"/>
      <c r="N16" s="353"/>
      <c r="O16" s="185"/>
      <c r="P16" s="185"/>
      <c r="Q16" s="185"/>
    </row>
    <row r="17" spans="1:17" ht="11.25" customHeight="1">
      <c r="A17" s="451"/>
      <c r="B17" s="434"/>
      <c r="C17" s="434"/>
      <c r="D17" s="434"/>
      <c r="E17" s="184" t="str">
        <f>'5- Identificación de Riesgos'!D17</f>
        <v>8. Tramite sin el lleno de los requisitos lo cual impide el pago y por ende afecta el resultado de los estándares.</v>
      </c>
      <c r="F17" s="402"/>
      <c r="G17" s="435"/>
      <c r="H17" s="353"/>
      <c r="I17" s="86"/>
      <c r="J17" s="453"/>
      <c r="K17" s="453"/>
      <c r="L17" s="450"/>
      <c r="M17" s="452"/>
      <c r="N17" s="353"/>
      <c r="O17" s="185"/>
      <c r="P17" s="185"/>
      <c r="Q17" s="185"/>
    </row>
    <row r="18" spans="1:17" ht="4.5" customHeight="1">
      <c r="A18" s="451"/>
      <c r="B18" s="434"/>
      <c r="C18" s="434"/>
      <c r="D18" s="434"/>
      <c r="E18" s="184" t="str">
        <f>'5- Identificación de Riesgos'!D18</f>
        <v xml:space="preserve">9. Ausencia o Inconsistencia en la información de la  cuenta bancaria, despacho y/o número del proceso, reportada en el acto administrativo. </v>
      </c>
      <c r="F18" s="402"/>
      <c r="G18" s="435"/>
      <c r="H18" s="353"/>
      <c r="I18" s="86"/>
      <c r="J18" s="453"/>
      <c r="K18" s="453"/>
      <c r="L18" s="450"/>
      <c r="M18" s="452"/>
      <c r="N18" s="353"/>
      <c r="O18" s="185"/>
      <c r="P18" s="185"/>
      <c r="Q18" s="185"/>
    </row>
    <row r="19" spans="1:17" ht="5.25" customHeight="1">
      <c r="A19" s="451"/>
      <c r="B19" s="434"/>
      <c r="C19" s="434"/>
      <c r="D19" s="434"/>
      <c r="E19" s="184" t="str">
        <f>'5- Identificación de Riesgos'!D19</f>
        <v>10. Falta de verificación integral y detallada de la documentación con relación a los requisitos exigidos en los contratos o en las leyes vigentes</v>
      </c>
      <c r="F19" s="402"/>
      <c r="G19" s="435"/>
      <c r="H19" s="353"/>
      <c r="I19" s="86"/>
      <c r="J19" s="453"/>
      <c r="K19" s="453"/>
      <c r="L19" s="450"/>
      <c r="M19" s="452"/>
      <c r="N19" s="353"/>
      <c r="O19" s="185"/>
      <c r="P19" s="185"/>
      <c r="Q19" s="185"/>
    </row>
    <row r="20" spans="1:17" ht="21.75" customHeight="1">
      <c r="A20" s="451">
        <f>'5- Identificación de Riesgos'!A20</f>
        <v>2</v>
      </c>
      <c r="B20" s="434" t="str">
        <f>'5- Identificación de Riesgos'!B20</f>
        <v xml:space="preserve">Registrar o emitir  CDP con rubro presupuestal diferente al indicado en la solicitud </v>
      </c>
      <c r="C20" s="434" t="str">
        <f>'5- Identificación de Riesgos'!C20</f>
        <v>Emitir un CDP con informacion erronea de valor, destinacion, cuenta a afectar.</v>
      </c>
      <c r="D20" s="434" t="s">
        <v>300</v>
      </c>
      <c r="E20" s="184" t="str">
        <f>'5- Identificación de Riesgos'!D20</f>
        <v>falta de controles</v>
      </c>
      <c r="F20" s="402" t="str">
        <f>'5- Identificación de Riesgos'!H20</f>
        <v>Baja - 2</v>
      </c>
      <c r="G20" s="353" t="str">
        <f>'5- Identificación de Riesgos'!M20</f>
        <v>Leve - 1</v>
      </c>
      <c r="H20" s="353" t="str">
        <f>'5- Identificación de Riesgos'!N20</f>
        <v>Bajo - 2</v>
      </c>
      <c r="I20" s="187"/>
      <c r="J20" s="436" t="str">
        <f>'6- Valoración Controles'!T20</f>
        <v>Baja - 2</v>
      </c>
      <c r="K20" s="436" t="str">
        <f>'6- Valoración Controles'!U20</f>
        <v>Leve - 1</v>
      </c>
      <c r="L20" s="437"/>
      <c r="M20" s="353" t="str">
        <f>'6- Valoración Controles'!V20</f>
        <v>Bajo - 2</v>
      </c>
      <c r="N20" s="353" t="s">
        <v>446</v>
      </c>
      <c r="O20" s="188"/>
      <c r="P20" s="188"/>
      <c r="Q20" s="188"/>
    </row>
    <row r="21" spans="1:17" ht="21.75" customHeight="1">
      <c r="A21" s="451"/>
      <c r="B21" s="434"/>
      <c r="C21" s="434"/>
      <c r="D21" s="434"/>
      <c r="E21" s="184" t="str">
        <f>'5- Identificación de Riesgos'!D21</f>
        <v xml:space="preserve">Fallas en los sistems de información </v>
      </c>
      <c r="F21" s="402"/>
      <c r="G21" s="435"/>
      <c r="H21" s="353"/>
      <c r="I21" s="187"/>
      <c r="J21" s="436"/>
      <c r="K21" s="436"/>
      <c r="L21" s="437"/>
      <c r="M21" s="353"/>
      <c r="N21" s="353"/>
      <c r="O21" s="188"/>
      <c r="P21" s="188"/>
      <c r="Q21" s="188"/>
    </row>
    <row r="22" spans="1:17" ht="11.25" hidden="1" customHeight="1">
      <c r="A22" s="451"/>
      <c r="B22" s="434"/>
      <c r="C22" s="434"/>
      <c r="D22" s="434"/>
      <c r="E22" s="184">
        <f>'5- Identificación de Riesgos'!D22</f>
        <v>0</v>
      </c>
      <c r="F22" s="402"/>
      <c r="G22" s="435"/>
      <c r="H22" s="353"/>
      <c r="I22" s="187"/>
      <c r="J22" s="436"/>
      <c r="K22" s="436"/>
      <c r="L22" s="437"/>
      <c r="M22" s="353"/>
      <c r="N22" s="353"/>
      <c r="O22" s="188"/>
      <c r="P22" s="188"/>
      <c r="Q22" s="188"/>
    </row>
    <row r="23" spans="1:17" ht="11.25" hidden="1" customHeight="1">
      <c r="A23" s="451"/>
      <c r="B23" s="434"/>
      <c r="C23" s="434"/>
      <c r="D23" s="434"/>
      <c r="E23" s="184">
        <f>'5- Identificación de Riesgos'!D23</f>
        <v>0</v>
      </c>
      <c r="F23" s="402"/>
      <c r="G23" s="435"/>
      <c r="H23" s="353"/>
      <c r="I23" s="187"/>
      <c r="J23" s="436"/>
      <c r="K23" s="436"/>
      <c r="L23" s="437"/>
      <c r="M23" s="353"/>
      <c r="N23" s="353"/>
      <c r="O23" s="188"/>
      <c r="P23" s="188"/>
      <c r="Q23" s="188"/>
    </row>
    <row r="24" spans="1:17" ht="11.25" hidden="1" customHeight="1">
      <c r="A24" s="451"/>
      <c r="B24" s="434"/>
      <c r="C24" s="434"/>
      <c r="D24" s="434"/>
      <c r="E24" s="184">
        <f>'5- Identificación de Riesgos'!D24</f>
        <v>0</v>
      </c>
      <c r="F24" s="402"/>
      <c r="G24" s="435"/>
      <c r="H24" s="353"/>
      <c r="I24" s="187"/>
      <c r="J24" s="436"/>
      <c r="K24" s="436"/>
      <c r="L24" s="437"/>
      <c r="M24" s="353"/>
      <c r="N24" s="353"/>
      <c r="O24" s="188"/>
      <c r="P24" s="188"/>
      <c r="Q24" s="188"/>
    </row>
    <row r="25" spans="1:17" ht="11.25" hidden="1" customHeight="1">
      <c r="A25" s="451"/>
      <c r="B25" s="434"/>
      <c r="C25" s="434"/>
      <c r="D25" s="434"/>
      <c r="E25" s="184">
        <f>'5- Identificación de Riesgos'!D25</f>
        <v>0</v>
      </c>
      <c r="F25" s="402"/>
      <c r="G25" s="435"/>
      <c r="H25" s="353"/>
      <c r="I25" s="187"/>
      <c r="J25" s="436"/>
      <c r="K25" s="436"/>
      <c r="L25" s="437"/>
      <c r="M25" s="353"/>
      <c r="N25" s="353"/>
      <c r="O25" s="188"/>
      <c r="P25" s="188"/>
      <c r="Q25" s="188"/>
    </row>
    <row r="26" spans="1:17" ht="11.25" hidden="1" customHeight="1">
      <c r="A26" s="451"/>
      <c r="B26" s="434"/>
      <c r="C26" s="434"/>
      <c r="D26" s="434"/>
      <c r="E26" s="184">
        <f>'5- Identificación de Riesgos'!D26</f>
        <v>0</v>
      </c>
      <c r="F26" s="402"/>
      <c r="G26" s="435"/>
      <c r="H26" s="353"/>
      <c r="I26" s="187"/>
      <c r="J26" s="436"/>
      <c r="K26" s="436"/>
      <c r="L26" s="437"/>
      <c r="M26" s="353"/>
      <c r="N26" s="353"/>
      <c r="O26" s="188"/>
      <c r="P26" s="188"/>
      <c r="Q26" s="188"/>
    </row>
    <row r="27" spans="1:17" ht="11.25" hidden="1" customHeight="1">
      <c r="A27" s="451"/>
      <c r="B27" s="434"/>
      <c r="C27" s="434"/>
      <c r="D27" s="434"/>
      <c r="E27" s="184">
        <f>'5- Identificación de Riesgos'!D27</f>
        <v>0</v>
      </c>
      <c r="F27" s="402"/>
      <c r="G27" s="435"/>
      <c r="H27" s="353"/>
      <c r="I27" s="187"/>
      <c r="J27" s="436"/>
      <c r="K27" s="436"/>
      <c r="L27" s="437"/>
      <c r="M27" s="353"/>
      <c r="N27" s="353"/>
      <c r="O27" s="188"/>
      <c r="P27" s="188"/>
      <c r="Q27" s="188"/>
    </row>
    <row r="28" spans="1:17" ht="11.25" hidden="1" customHeight="1">
      <c r="A28" s="451"/>
      <c r="B28" s="434"/>
      <c r="C28" s="434"/>
      <c r="D28" s="434"/>
      <c r="E28" s="184">
        <f>'5- Identificación de Riesgos'!D28</f>
        <v>0</v>
      </c>
      <c r="F28" s="402"/>
      <c r="G28" s="435"/>
      <c r="H28" s="353"/>
      <c r="I28" s="187"/>
      <c r="J28" s="436"/>
      <c r="K28" s="436"/>
      <c r="L28" s="437"/>
      <c r="M28" s="353"/>
      <c r="N28" s="353"/>
      <c r="O28" s="188"/>
      <c r="P28" s="188"/>
      <c r="Q28" s="188"/>
    </row>
    <row r="29" spans="1:17" ht="11.25" hidden="1" customHeight="1">
      <c r="A29" s="451"/>
      <c r="B29" s="434"/>
      <c r="C29" s="434"/>
      <c r="D29" s="434"/>
      <c r="E29" s="184">
        <f>'5- Identificación de Riesgos'!D29</f>
        <v>0</v>
      </c>
      <c r="F29" s="402"/>
      <c r="G29" s="435"/>
      <c r="H29" s="353"/>
      <c r="I29" s="187"/>
      <c r="J29" s="436"/>
      <c r="K29" s="436"/>
      <c r="L29" s="437"/>
      <c r="M29" s="353"/>
      <c r="N29" s="353"/>
      <c r="O29" s="188"/>
      <c r="P29" s="188"/>
      <c r="Q29" s="188"/>
    </row>
    <row r="30" spans="1:17" ht="18.75" customHeight="1">
      <c r="A30" s="451">
        <f>'5- Identificación de Riesgos'!A30</f>
        <v>3</v>
      </c>
      <c r="B30" s="434" t="str">
        <f>'5- Identificación de Riesgos'!B30</f>
        <v xml:space="preserve">Incumplimiento de obligaciones tributarias </v>
      </c>
      <c r="C30" s="434" t="str">
        <f>'5- Identificación de Riesgos'!C30</f>
        <v xml:space="preserve"> No se  reconocen , o no se pagan  oportunamente , o no se pagan los valores correctos o en la administración de impuestos  correcta ,    las  obligaciones tributarias que le competen a la entidad</v>
      </c>
      <c r="D30" s="434" t="s">
        <v>300</v>
      </c>
      <c r="E30" s="184" t="str">
        <f>'5- Identificación de Riesgos'!D30</f>
        <v>1. Fallas en los sistemas de información</v>
      </c>
      <c r="F30" s="402" t="str">
        <f>'5- Identificación de Riesgos'!H30</f>
        <v>Media - 3</v>
      </c>
      <c r="G30" s="353" t="str">
        <f>'5- Identificación de Riesgos'!M30</f>
        <v>Leve - 1</v>
      </c>
      <c r="H30" s="353" t="str">
        <f>'5- Identificación de Riesgos'!N30</f>
        <v>Moderado - 3</v>
      </c>
      <c r="I30" s="187"/>
      <c r="J30" s="436" t="str">
        <f>'6- Valoración Controles'!T30</f>
        <v>Baja - 2</v>
      </c>
      <c r="K30" s="436" t="str">
        <f>'6- Valoración Controles'!U30</f>
        <v>Leve - 1</v>
      </c>
      <c r="L30" s="437"/>
      <c r="M30" s="353" t="str">
        <f>'6- Valoración Controles'!V30</f>
        <v>Bajo - 2</v>
      </c>
      <c r="N30" s="353" t="s">
        <v>446</v>
      </c>
      <c r="O30" s="188"/>
      <c r="P30" s="188"/>
      <c r="Q30" s="188"/>
    </row>
    <row r="31" spans="1:17" ht="18.75" customHeight="1">
      <c r="A31" s="451"/>
      <c r="B31" s="434"/>
      <c r="C31" s="434"/>
      <c r="D31" s="434"/>
      <c r="E31" s="184" t="str">
        <f>'5- Identificación de Riesgos'!D31</f>
        <v>2. Ausencia de programas de capacitación institucional en temas tributarios.</v>
      </c>
      <c r="F31" s="402"/>
      <c r="G31" s="435"/>
      <c r="H31" s="353"/>
      <c r="I31" s="187"/>
      <c r="J31" s="436"/>
      <c r="K31" s="436"/>
      <c r="L31" s="437"/>
      <c r="M31" s="353"/>
      <c r="N31" s="353"/>
      <c r="O31" s="188"/>
      <c r="P31" s="188"/>
      <c r="Q31" s="188"/>
    </row>
    <row r="32" spans="1:17" ht="18.75" customHeight="1">
      <c r="A32" s="451"/>
      <c r="B32" s="434"/>
      <c r="C32" s="434"/>
      <c r="D32" s="434"/>
      <c r="E32" s="184" t="str">
        <f>'5- Identificación de Riesgos'!D32</f>
        <v>3. Rotación del personal o ausencia temporal por vacaciones y licencias.</v>
      </c>
      <c r="F32" s="402"/>
      <c r="G32" s="435"/>
      <c r="H32" s="353"/>
      <c r="I32" s="187"/>
      <c r="J32" s="436"/>
      <c r="K32" s="436"/>
      <c r="L32" s="437"/>
      <c r="M32" s="353"/>
      <c r="N32" s="353"/>
      <c r="O32" s="188"/>
      <c r="P32" s="188"/>
      <c r="Q32" s="188"/>
    </row>
    <row r="33" spans="1:17" ht="29.25" customHeight="1">
      <c r="A33" s="451"/>
      <c r="B33" s="434"/>
      <c r="C33" s="434"/>
      <c r="D33" s="434"/>
      <c r="E33" s="184" t="str">
        <f>'5- Identificación de Riesgos'!D33</f>
        <v>4. No contar con otro empleado capacitado en el manejo de portales bancarios y aplicativos para el pago de impuestos o seguridad social</v>
      </c>
      <c r="F33" s="402"/>
      <c r="G33" s="435"/>
      <c r="H33" s="353"/>
      <c r="I33" s="187"/>
      <c r="J33" s="436"/>
      <c r="K33" s="436"/>
      <c r="L33" s="437"/>
      <c r="M33" s="353"/>
      <c r="N33" s="353"/>
      <c r="O33" s="188"/>
      <c r="P33" s="188"/>
      <c r="Q33" s="188"/>
    </row>
    <row r="34" spans="1:17" ht="18.75" customHeight="1">
      <c r="A34" s="451"/>
      <c r="B34" s="434"/>
      <c r="C34" s="434"/>
      <c r="D34" s="434"/>
      <c r="E34" s="184" t="str">
        <f>'5- Identificación de Riesgos'!D34</f>
        <v xml:space="preserve">5. Entrega de los documentos por fuera de las fechas límites de pago fijadas los entes rectores. </v>
      </c>
      <c r="F34" s="402"/>
      <c r="G34" s="435"/>
      <c r="H34" s="353"/>
      <c r="I34" s="187"/>
      <c r="J34" s="436"/>
      <c r="K34" s="436"/>
      <c r="L34" s="437"/>
      <c r="M34" s="353"/>
      <c r="N34" s="353"/>
      <c r="O34" s="188"/>
      <c r="P34" s="188"/>
      <c r="Q34" s="188"/>
    </row>
    <row r="35" spans="1:17" ht="11.25" hidden="1" customHeight="1">
      <c r="A35" s="451"/>
      <c r="B35" s="434"/>
      <c r="C35" s="434"/>
      <c r="D35" s="434"/>
      <c r="E35" s="184">
        <f>'5- Identificación de Riesgos'!D35</f>
        <v>0</v>
      </c>
      <c r="F35" s="402"/>
      <c r="G35" s="435"/>
      <c r="H35" s="353"/>
      <c r="I35" s="187"/>
      <c r="J35" s="436"/>
      <c r="K35" s="436"/>
      <c r="L35" s="437"/>
      <c r="M35" s="353"/>
      <c r="N35" s="353"/>
      <c r="O35" s="188"/>
      <c r="P35" s="188"/>
      <c r="Q35" s="188"/>
    </row>
    <row r="36" spans="1:17" ht="11.25" hidden="1" customHeight="1">
      <c r="A36" s="451"/>
      <c r="B36" s="434"/>
      <c r="C36" s="434"/>
      <c r="D36" s="434"/>
      <c r="E36" s="184">
        <f>'5- Identificación de Riesgos'!D36</f>
        <v>0</v>
      </c>
      <c r="F36" s="402"/>
      <c r="G36" s="435"/>
      <c r="H36" s="353"/>
      <c r="I36" s="187"/>
      <c r="J36" s="436"/>
      <c r="K36" s="436"/>
      <c r="L36" s="437"/>
      <c r="M36" s="353"/>
      <c r="N36" s="353"/>
      <c r="O36" s="188"/>
      <c r="P36" s="188"/>
      <c r="Q36" s="188"/>
    </row>
    <row r="37" spans="1:17" ht="11.25" hidden="1" customHeight="1">
      <c r="A37" s="451"/>
      <c r="B37" s="434"/>
      <c r="C37" s="434"/>
      <c r="D37" s="434"/>
      <c r="E37" s="184">
        <f>'5- Identificación de Riesgos'!D37</f>
        <v>0</v>
      </c>
      <c r="F37" s="402"/>
      <c r="G37" s="435"/>
      <c r="H37" s="353"/>
      <c r="I37" s="187"/>
      <c r="J37" s="436"/>
      <c r="K37" s="436"/>
      <c r="L37" s="437"/>
      <c r="M37" s="353"/>
      <c r="N37" s="353"/>
      <c r="O37" s="188"/>
      <c r="P37" s="188"/>
      <c r="Q37" s="188"/>
    </row>
    <row r="38" spans="1:17" ht="11.25" hidden="1" customHeight="1">
      <c r="A38" s="451"/>
      <c r="B38" s="434"/>
      <c r="C38" s="434"/>
      <c r="D38" s="434"/>
      <c r="E38" s="184">
        <f>'5- Identificación de Riesgos'!D38</f>
        <v>0</v>
      </c>
      <c r="F38" s="402"/>
      <c r="G38" s="435"/>
      <c r="H38" s="353"/>
      <c r="I38" s="187"/>
      <c r="J38" s="436"/>
      <c r="K38" s="436"/>
      <c r="L38" s="437"/>
      <c r="M38" s="353"/>
      <c r="N38" s="353"/>
      <c r="O38" s="188"/>
      <c r="P38" s="188"/>
      <c r="Q38" s="188"/>
    </row>
    <row r="39" spans="1:17" ht="11.25" hidden="1" customHeight="1">
      <c r="A39" s="451"/>
      <c r="B39" s="434"/>
      <c r="C39" s="434"/>
      <c r="D39" s="434"/>
      <c r="E39" s="184">
        <f>'5- Identificación de Riesgos'!D39</f>
        <v>0</v>
      </c>
      <c r="F39" s="402"/>
      <c r="G39" s="435"/>
      <c r="H39" s="353"/>
      <c r="I39" s="187"/>
      <c r="J39" s="436"/>
      <c r="K39" s="436"/>
      <c r="L39" s="437"/>
      <c r="M39" s="353"/>
      <c r="N39" s="353"/>
      <c r="O39" s="188"/>
      <c r="P39" s="188"/>
      <c r="Q39" s="188"/>
    </row>
    <row r="40" spans="1:17" ht="23.25" customHeight="1">
      <c r="A40" s="451">
        <f>'5- Identificación de Riesgos'!A40</f>
        <v>4</v>
      </c>
      <c r="B40" s="434" t="str">
        <f>'5- Identificación de Riesgos'!B40</f>
        <v xml:space="preserve">Iliquidez </v>
      </c>
      <c r="C40" s="434" t="str">
        <f>'5- Identificación de Riesgos'!C40</f>
        <v>Posibilidad de que la Entidad no cuente con fondos para cumplir con sus compromisos</v>
      </c>
      <c r="D40" s="434" t="s">
        <v>300</v>
      </c>
      <c r="E40" s="184" t="str">
        <f>'5- Identificación de Riesgos'!D40</f>
        <v>1. Olvidar realizar el traslado de recursos entre libretas por parte del Grupo de Fondos Especiales</v>
      </c>
      <c r="F40" s="402" t="str">
        <f>'5- Identificación de Riesgos'!H40</f>
        <v>Muy Baja - 1</v>
      </c>
      <c r="G40" s="353" t="str">
        <f>'5- Identificación de Riesgos'!M40</f>
        <v>Leve - 1</v>
      </c>
      <c r="H40" s="353" t="str">
        <f>'5- Identificación de Riesgos'!N40</f>
        <v>Bajo - 1</v>
      </c>
      <c r="I40" s="187"/>
      <c r="J40" s="436" t="str">
        <f>'6- Valoración Controles'!T40</f>
        <v>Muy Baja - 1</v>
      </c>
      <c r="K40" s="436" t="str">
        <f>'6- Valoración Controles'!U40</f>
        <v>Leve - 1</v>
      </c>
      <c r="L40" s="437"/>
      <c r="M40" s="353" t="str">
        <f>'6- Valoración Controles'!V40</f>
        <v>Bajo - 1</v>
      </c>
      <c r="N40" s="353" t="s">
        <v>446</v>
      </c>
      <c r="O40" s="188"/>
      <c r="P40" s="188"/>
      <c r="Q40" s="188"/>
    </row>
    <row r="41" spans="1:17" ht="32.25" customHeight="1">
      <c r="A41" s="451"/>
      <c r="B41" s="434"/>
      <c r="C41" s="434"/>
      <c r="D41" s="434"/>
      <c r="E41" s="184" t="str">
        <f>'5- Identificación de Riesgos'!D41</f>
        <v>2. No revisión oportuna  de las libretas de las diferentes unidades - recursos sin situación de fondos - en el SIIF NACCIÓN para verificar que los recursos hayan sido trasladados.</v>
      </c>
      <c r="F41" s="402"/>
      <c r="G41" s="435"/>
      <c r="H41" s="353"/>
      <c r="I41" s="187"/>
      <c r="J41" s="436"/>
      <c r="K41" s="436"/>
      <c r="L41" s="437"/>
      <c r="M41" s="353"/>
      <c r="N41" s="353"/>
      <c r="O41" s="188"/>
      <c r="P41" s="188"/>
      <c r="Q41" s="188"/>
    </row>
    <row r="42" spans="1:17" ht="23.25" customHeight="1">
      <c r="A42" s="451"/>
      <c r="B42" s="434"/>
      <c r="C42" s="434"/>
      <c r="D42" s="434"/>
      <c r="E42" s="184" t="str">
        <f>'5- Identificación de Riesgos'!D42</f>
        <v xml:space="preserve">3. Plan de Caja no actualizado  </v>
      </c>
      <c r="F42" s="402"/>
      <c r="G42" s="435"/>
      <c r="H42" s="353"/>
      <c r="I42" s="187"/>
      <c r="J42" s="436"/>
      <c r="K42" s="436"/>
      <c r="L42" s="437"/>
      <c r="M42" s="353"/>
      <c r="N42" s="353"/>
      <c r="O42" s="188"/>
      <c r="P42" s="188"/>
      <c r="Q42" s="188"/>
    </row>
    <row r="43" spans="1:17" ht="12" hidden="1" customHeight="1">
      <c r="A43" s="451"/>
      <c r="B43" s="434"/>
      <c r="C43" s="434"/>
      <c r="D43" s="434"/>
      <c r="E43" s="184">
        <f>'5- Identificación de Riesgos'!D43</f>
        <v>0</v>
      </c>
      <c r="F43" s="402"/>
      <c r="G43" s="435"/>
      <c r="H43" s="353"/>
      <c r="I43" s="187"/>
      <c r="J43" s="436"/>
      <c r="K43" s="436"/>
      <c r="L43" s="437"/>
      <c r="M43" s="353"/>
      <c r="N43" s="353"/>
      <c r="O43" s="188"/>
      <c r="P43" s="188"/>
      <c r="Q43" s="188"/>
    </row>
    <row r="44" spans="1:17" ht="12" hidden="1" customHeight="1">
      <c r="A44" s="451"/>
      <c r="B44" s="434"/>
      <c r="C44" s="434"/>
      <c r="D44" s="434"/>
      <c r="E44" s="184">
        <f>'5- Identificación de Riesgos'!D44</f>
        <v>0</v>
      </c>
      <c r="F44" s="402"/>
      <c r="G44" s="435"/>
      <c r="H44" s="353"/>
      <c r="I44" s="187"/>
      <c r="J44" s="436"/>
      <c r="K44" s="436"/>
      <c r="L44" s="437"/>
      <c r="M44" s="353"/>
      <c r="N44" s="353"/>
      <c r="O44" s="188"/>
      <c r="P44" s="188"/>
      <c r="Q44" s="188"/>
    </row>
    <row r="45" spans="1:17" ht="12" hidden="1" customHeight="1">
      <c r="A45" s="451"/>
      <c r="B45" s="434"/>
      <c r="C45" s="434"/>
      <c r="D45" s="434"/>
      <c r="E45" s="184">
        <f>'5- Identificación de Riesgos'!D45</f>
        <v>0</v>
      </c>
      <c r="F45" s="402"/>
      <c r="G45" s="435"/>
      <c r="H45" s="353"/>
      <c r="I45" s="187"/>
      <c r="J45" s="436"/>
      <c r="K45" s="436"/>
      <c r="L45" s="437"/>
      <c r="M45" s="353"/>
      <c r="N45" s="353"/>
      <c r="O45" s="188"/>
      <c r="P45" s="188"/>
      <c r="Q45" s="188"/>
    </row>
    <row r="46" spans="1:17" ht="12" hidden="1" customHeight="1">
      <c r="A46" s="451"/>
      <c r="B46" s="434"/>
      <c r="C46" s="434"/>
      <c r="D46" s="434"/>
      <c r="E46" s="184">
        <f>'5- Identificación de Riesgos'!D46</f>
        <v>0</v>
      </c>
      <c r="F46" s="402"/>
      <c r="G46" s="435"/>
      <c r="H46" s="353"/>
      <c r="I46" s="187"/>
      <c r="J46" s="436"/>
      <c r="K46" s="436"/>
      <c r="L46" s="437"/>
      <c r="M46" s="353"/>
      <c r="N46" s="353"/>
      <c r="O46" s="188"/>
      <c r="P46" s="188"/>
      <c r="Q46" s="188"/>
    </row>
    <row r="47" spans="1:17" ht="12" hidden="1" customHeight="1">
      <c r="A47" s="451"/>
      <c r="B47" s="434"/>
      <c r="C47" s="434"/>
      <c r="D47" s="434"/>
      <c r="E47" s="184">
        <f>'5- Identificación de Riesgos'!D47</f>
        <v>0</v>
      </c>
      <c r="F47" s="402"/>
      <c r="G47" s="435"/>
      <c r="H47" s="353"/>
      <c r="I47" s="187"/>
      <c r="J47" s="436"/>
      <c r="K47" s="436"/>
      <c r="L47" s="437"/>
      <c r="M47" s="353"/>
      <c r="N47" s="353"/>
      <c r="O47" s="188"/>
      <c r="P47" s="188"/>
      <c r="Q47" s="188"/>
    </row>
    <row r="48" spans="1:17" ht="12" hidden="1" customHeight="1">
      <c r="A48" s="451"/>
      <c r="B48" s="434"/>
      <c r="C48" s="434"/>
      <c r="D48" s="434"/>
      <c r="E48" s="184">
        <f>'5- Identificación de Riesgos'!D48</f>
        <v>0</v>
      </c>
      <c r="F48" s="402"/>
      <c r="G48" s="435"/>
      <c r="H48" s="353"/>
      <c r="I48" s="187"/>
      <c r="J48" s="436"/>
      <c r="K48" s="436"/>
      <c r="L48" s="437"/>
      <c r="M48" s="353"/>
      <c r="N48" s="353"/>
      <c r="O48" s="188"/>
      <c r="P48" s="188"/>
      <c r="Q48" s="188"/>
    </row>
    <row r="49" spans="1:17" ht="12" hidden="1" customHeight="1">
      <c r="A49" s="451"/>
      <c r="B49" s="434"/>
      <c r="C49" s="434"/>
      <c r="D49" s="434"/>
      <c r="E49" s="184">
        <f>'5- Identificación de Riesgos'!D49</f>
        <v>0</v>
      </c>
      <c r="F49" s="402"/>
      <c r="G49" s="435"/>
      <c r="H49" s="353"/>
      <c r="I49" s="187"/>
      <c r="J49" s="436"/>
      <c r="K49" s="436"/>
      <c r="L49" s="437"/>
      <c r="M49" s="353"/>
      <c r="N49" s="353"/>
      <c r="O49" s="188"/>
      <c r="P49" s="188"/>
      <c r="Q49" s="188"/>
    </row>
    <row r="50" spans="1:17" ht="20.25" hidden="1" customHeight="1">
      <c r="A50" s="451">
        <f>'5- Identificación de Riesgos'!A50</f>
        <v>5</v>
      </c>
      <c r="B50" s="434" t="str">
        <f>'5- Identificación de Riesgos'!B50</f>
        <v xml:space="preserve">Perdida de rentabilidad o oportunidad de los recursos financieros </v>
      </c>
      <c r="C50" s="434" t="str">
        <f>'5- Identificación de Riesgos'!C50</f>
        <v>Los recursos del presupuesto tanto de inversión como de funcionamiento  permanecen en las cuentas bancarias sin  generar la rentabilidd esperada</v>
      </c>
      <c r="D50" s="434" t="s">
        <v>300</v>
      </c>
      <c r="E50" s="184" t="str">
        <f>'5- Identificación de Riesgos'!D50</f>
        <v>Causación de intereses de mora por obligaciones a cargo</v>
      </c>
      <c r="F50" s="402" t="str">
        <f>'5- Identificación de Riesgos'!H50</f>
        <v>Baja - 2</v>
      </c>
      <c r="G50" s="353" t="str">
        <f>'5- Identificación de Riesgos'!M50</f>
        <v>Leve - 1</v>
      </c>
      <c r="H50" s="353" t="str">
        <f>'5- Identificación de Riesgos'!N50</f>
        <v>Bajo - 2</v>
      </c>
      <c r="I50" s="187"/>
      <c r="J50" s="436" t="str">
        <f>'6- Valoración Controles'!T50</f>
        <v>Muy Baja - 1</v>
      </c>
      <c r="K50" s="436" t="str">
        <f>'6- Valoración Controles'!U50</f>
        <v>Leve - 1</v>
      </c>
      <c r="L50" s="437"/>
      <c r="M50" s="353" t="str">
        <f>'6- Valoración Controles'!V50</f>
        <v>Bajo - 1</v>
      </c>
      <c r="N50" s="353" t="s">
        <v>447</v>
      </c>
      <c r="O50" s="188" t="s">
        <v>448</v>
      </c>
      <c r="P50" s="188" t="s">
        <v>449</v>
      </c>
      <c r="Q50" s="188">
        <v>45366</v>
      </c>
    </row>
    <row r="51" spans="1:17" ht="20.25" hidden="1" customHeight="1">
      <c r="A51" s="451"/>
      <c r="B51" s="434"/>
      <c r="C51" s="434"/>
      <c r="D51" s="434"/>
      <c r="E51" s="184" t="str">
        <f>'5- Identificación de Riesgos'!D51</f>
        <v>Negociación de tasas  no acorde al mercado</v>
      </c>
      <c r="F51" s="402"/>
      <c r="G51" s="435"/>
      <c r="H51" s="353"/>
      <c r="I51" s="187"/>
      <c r="J51" s="436"/>
      <c r="K51" s="436"/>
      <c r="L51" s="437"/>
      <c r="M51" s="353"/>
      <c r="N51" s="353"/>
      <c r="O51" s="188"/>
      <c r="P51" s="188"/>
      <c r="Q51" s="188"/>
    </row>
    <row r="52" spans="1:17" ht="20.25" hidden="1" customHeight="1">
      <c r="A52" s="451"/>
      <c r="B52" s="434"/>
      <c r="C52" s="434"/>
      <c r="D52" s="434"/>
      <c r="E52" s="184" t="str">
        <f>'5- Identificación de Riesgos'!D52</f>
        <v xml:space="preserve">Pago de sanciones por extemporaniedad </v>
      </c>
      <c r="F52" s="402"/>
      <c r="G52" s="435"/>
      <c r="H52" s="353"/>
      <c r="I52" s="187"/>
      <c r="J52" s="436"/>
      <c r="K52" s="436"/>
      <c r="L52" s="437"/>
      <c r="M52" s="353"/>
      <c r="N52" s="353"/>
      <c r="O52" s="188"/>
      <c r="P52" s="188"/>
      <c r="Q52" s="188"/>
    </row>
    <row r="53" spans="1:17" ht="13.5" hidden="1" customHeight="1">
      <c r="A53" s="451"/>
      <c r="B53" s="434"/>
      <c r="C53" s="434"/>
      <c r="D53" s="434"/>
      <c r="E53" s="184">
        <f>'5- Identificación de Riesgos'!D53</f>
        <v>0</v>
      </c>
      <c r="F53" s="402"/>
      <c r="G53" s="435"/>
      <c r="H53" s="353"/>
      <c r="I53" s="187"/>
      <c r="J53" s="436"/>
      <c r="K53" s="436"/>
      <c r="L53" s="437"/>
      <c r="M53" s="353"/>
      <c r="N53" s="353"/>
      <c r="O53" s="188"/>
      <c r="P53" s="188"/>
      <c r="Q53" s="188"/>
    </row>
    <row r="54" spans="1:17" ht="13.5" hidden="1" customHeight="1">
      <c r="A54" s="451"/>
      <c r="B54" s="434"/>
      <c r="C54" s="434"/>
      <c r="D54" s="434"/>
      <c r="E54" s="184">
        <f>'5- Identificación de Riesgos'!D54</f>
        <v>0</v>
      </c>
      <c r="F54" s="402"/>
      <c r="G54" s="435"/>
      <c r="H54" s="353"/>
      <c r="I54" s="187"/>
      <c r="J54" s="436"/>
      <c r="K54" s="436"/>
      <c r="L54" s="437"/>
      <c r="M54" s="353"/>
      <c r="N54" s="353"/>
      <c r="O54" s="188"/>
      <c r="P54" s="188"/>
      <c r="Q54" s="188"/>
    </row>
    <row r="55" spans="1:17" ht="13.5" hidden="1" customHeight="1">
      <c r="A55" s="451"/>
      <c r="B55" s="434"/>
      <c r="C55" s="434"/>
      <c r="D55" s="434"/>
      <c r="E55" s="184">
        <f>'5- Identificación de Riesgos'!D55</f>
        <v>0</v>
      </c>
      <c r="F55" s="402"/>
      <c r="G55" s="435"/>
      <c r="H55" s="353"/>
      <c r="I55" s="187"/>
      <c r="J55" s="436"/>
      <c r="K55" s="436"/>
      <c r="L55" s="437"/>
      <c r="M55" s="353"/>
      <c r="N55" s="353"/>
      <c r="O55" s="188"/>
      <c r="P55" s="188"/>
      <c r="Q55" s="188"/>
    </row>
    <row r="56" spans="1:17" ht="13.5" hidden="1" customHeight="1">
      <c r="A56" s="451"/>
      <c r="B56" s="434"/>
      <c r="C56" s="434"/>
      <c r="D56" s="434"/>
      <c r="E56" s="184">
        <f>'5- Identificación de Riesgos'!D56</f>
        <v>0</v>
      </c>
      <c r="F56" s="402"/>
      <c r="G56" s="435"/>
      <c r="H56" s="353"/>
      <c r="I56" s="187"/>
      <c r="J56" s="436"/>
      <c r="K56" s="436"/>
      <c r="L56" s="437"/>
      <c r="M56" s="353"/>
      <c r="N56" s="353"/>
      <c r="O56" s="188"/>
      <c r="P56" s="188"/>
      <c r="Q56" s="188"/>
    </row>
    <row r="57" spans="1:17" ht="13.5" hidden="1" customHeight="1">
      <c r="A57" s="451"/>
      <c r="B57" s="434"/>
      <c r="C57" s="434"/>
      <c r="D57" s="434"/>
      <c r="E57" s="184">
        <f>'5- Identificación de Riesgos'!D57</f>
        <v>0</v>
      </c>
      <c r="F57" s="402"/>
      <c r="G57" s="435"/>
      <c r="H57" s="353"/>
      <c r="I57" s="187"/>
      <c r="J57" s="436"/>
      <c r="K57" s="436"/>
      <c r="L57" s="437"/>
      <c r="M57" s="353"/>
      <c r="N57" s="353"/>
      <c r="O57" s="188"/>
      <c r="P57" s="188"/>
      <c r="Q57" s="188"/>
    </row>
    <row r="58" spans="1:17" ht="13.5" hidden="1" customHeight="1">
      <c r="A58" s="451"/>
      <c r="B58" s="434"/>
      <c r="C58" s="434"/>
      <c r="D58" s="434"/>
      <c r="E58" s="184">
        <f>'5- Identificación de Riesgos'!D58</f>
        <v>0</v>
      </c>
      <c r="F58" s="402"/>
      <c r="G58" s="435"/>
      <c r="H58" s="353"/>
      <c r="I58" s="187"/>
      <c r="J58" s="436"/>
      <c r="K58" s="436"/>
      <c r="L58" s="437"/>
      <c r="M58" s="353"/>
      <c r="N58" s="353"/>
      <c r="O58" s="188"/>
      <c r="P58" s="188"/>
      <c r="Q58" s="188"/>
    </row>
    <row r="59" spans="1:17" ht="13.5" hidden="1" customHeight="1">
      <c r="A59" s="451"/>
      <c r="B59" s="434"/>
      <c r="C59" s="434"/>
      <c r="D59" s="434"/>
      <c r="E59" s="184">
        <f>'5- Identificación de Riesgos'!D59</f>
        <v>0</v>
      </c>
      <c r="F59" s="402"/>
      <c r="G59" s="435"/>
      <c r="H59" s="353"/>
      <c r="I59" s="187"/>
      <c r="J59" s="436"/>
      <c r="K59" s="436"/>
      <c r="L59" s="437"/>
      <c r="M59" s="353"/>
      <c r="N59" s="353"/>
      <c r="O59" s="188"/>
      <c r="P59" s="188"/>
      <c r="Q59" s="188"/>
    </row>
    <row r="60" spans="1:17" ht="18.75" customHeight="1">
      <c r="A60" s="451">
        <f>'5- Identificación de Riesgos'!A60</f>
        <v>6</v>
      </c>
      <c r="B60" s="434" t="str">
        <f>'5- Identificación de Riesgos'!B60</f>
        <v xml:space="preserve">Emitir o presentar  en forma  errada o tardia  los  Balances de la entidad </v>
      </c>
      <c r="C60" s="434" t="str">
        <f>'5- Identificación de Riesgos'!C60</f>
        <v xml:space="preserve">Se incumple con los tiempos y condiciones etablecidas por la Contaduria General de la Nacion para la presentacion de los Estados Financieros  </v>
      </c>
      <c r="D60" s="434" t="s">
        <v>300</v>
      </c>
      <c r="E60" s="184" t="str">
        <f>'5- Identificación de Riesgos'!D60</f>
        <v>Fallas en los controles</v>
      </c>
      <c r="F60" s="402" t="str">
        <f>'5- Identificación de Riesgos'!H60</f>
        <v>Media - 3</v>
      </c>
      <c r="G60" s="353" t="str">
        <f>'5- Identificación de Riesgos'!M60</f>
        <v>Leve - 1</v>
      </c>
      <c r="H60" s="353" t="str">
        <f>'5- Identificación de Riesgos'!N60</f>
        <v>Moderado - 3</v>
      </c>
      <c r="I60" s="187"/>
      <c r="J60" s="436" t="str">
        <f>'6- Valoración Controles'!T60</f>
        <v>Baja - 2</v>
      </c>
      <c r="K60" s="436" t="str">
        <f>'6- Valoración Controles'!U60</f>
        <v>Leve - 1</v>
      </c>
      <c r="L60" s="437"/>
      <c r="M60" s="353" t="str">
        <f>'6- Valoración Controles'!V60</f>
        <v>Bajo - 2</v>
      </c>
      <c r="N60" s="353" t="s">
        <v>447</v>
      </c>
      <c r="O60" s="188"/>
      <c r="P60" s="188"/>
      <c r="Q60" s="188"/>
    </row>
    <row r="61" spans="1:17" ht="18.75" customHeight="1">
      <c r="A61" s="451"/>
      <c r="B61" s="434"/>
      <c r="C61" s="434"/>
      <c r="D61" s="434"/>
      <c r="E61" s="184" t="str">
        <f>'5- Identificación de Riesgos'!D61</f>
        <v xml:space="preserve">Fallas en los sistemas de información </v>
      </c>
      <c r="F61" s="402"/>
      <c r="G61" s="435"/>
      <c r="H61" s="353"/>
      <c r="I61" s="187"/>
      <c r="J61" s="436"/>
      <c r="K61" s="436"/>
      <c r="L61" s="437"/>
      <c r="M61" s="353"/>
      <c r="N61" s="353"/>
      <c r="O61" s="188"/>
      <c r="P61" s="188"/>
      <c r="Q61" s="188"/>
    </row>
    <row r="62" spans="1:17" ht="18.75" customHeight="1">
      <c r="A62" s="451"/>
      <c r="B62" s="434"/>
      <c r="C62" s="434"/>
      <c r="D62" s="434"/>
      <c r="E62" s="184" t="str">
        <f>'5- Identificación de Riesgos'!D62</f>
        <v>Recibo de información fuera de tiempo</v>
      </c>
      <c r="F62" s="402"/>
      <c r="G62" s="435"/>
      <c r="H62" s="353"/>
      <c r="I62" s="187"/>
      <c r="J62" s="436"/>
      <c r="K62" s="436"/>
      <c r="L62" s="437"/>
      <c r="M62" s="353"/>
      <c r="N62" s="353"/>
      <c r="O62" s="188"/>
      <c r="P62" s="188"/>
      <c r="Q62" s="188"/>
    </row>
    <row r="63" spans="1:17" ht="18.75" customHeight="1">
      <c r="A63" s="451"/>
      <c r="B63" s="434"/>
      <c r="C63" s="434"/>
      <c r="D63" s="434"/>
      <c r="E63" s="184" t="str">
        <f>'5- Identificación de Riesgos'!D63</f>
        <v>Operaciones no registradas</v>
      </c>
      <c r="F63" s="402"/>
      <c r="G63" s="435"/>
      <c r="H63" s="353"/>
      <c r="I63" s="187"/>
      <c r="J63" s="436"/>
      <c r="K63" s="436"/>
      <c r="L63" s="437"/>
      <c r="M63" s="353"/>
      <c r="N63" s="353"/>
      <c r="O63" s="188"/>
      <c r="P63" s="188"/>
      <c r="Q63" s="188"/>
    </row>
    <row r="64" spans="1:17" ht="18.75" customHeight="1">
      <c r="A64" s="451"/>
      <c r="B64" s="434"/>
      <c r="C64" s="434"/>
      <c r="D64" s="434"/>
      <c r="E64" s="184" t="str">
        <f>'5- Identificación de Riesgos'!D64</f>
        <v xml:space="preserve">Registros errados </v>
      </c>
      <c r="F64" s="402"/>
      <c r="G64" s="435"/>
      <c r="H64" s="353"/>
      <c r="I64" s="187"/>
      <c r="J64" s="436"/>
      <c r="K64" s="436"/>
      <c r="L64" s="437"/>
      <c r="M64" s="353"/>
      <c r="N64" s="353"/>
      <c r="O64" s="188"/>
      <c r="P64" s="188"/>
      <c r="Q64" s="188"/>
    </row>
    <row r="65" spans="1:17" ht="12.75" hidden="1" customHeight="1">
      <c r="A65" s="451"/>
      <c r="B65" s="434"/>
      <c r="C65" s="434"/>
      <c r="D65" s="434"/>
      <c r="E65" s="184">
        <f>'5- Identificación de Riesgos'!D65</f>
        <v>0</v>
      </c>
      <c r="F65" s="402"/>
      <c r="G65" s="435"/>
      <c r="H65" s="353"/>
      <c r="I65" s="187"/>
      <c r="J65" s="436"/>
      <c r="K65" s="436"/>
      <c r="L65" s="437"/>
      <c r="M65" s="353"/>
      <c r="N65" s="353"/>
      <c r="O65" s="188"/>
      <c r="P65" s="188"/>
      <c r="Q65" s="188"/>
    </row>
    <row r="66" spans="1:17" ht="12.75" hidden="1" customHeight="1">
      <c r="A66" s="451"/>
      <c r="B66" s="434"/>
      <c r="C66" s="434"/>
      <c r="D66" s="434"/>
      <c r="E66" s="184">
        <f>'5- Identificación de Riesgos'!D66</f>
        <v>0</v>
      </c>
      <c r="F66" s="402"/>
      <c r="G66" s="435"/>
      <c r="H66" s="353"/>
      <c r="I66" s="187"/>
      <c r="J66" s="436"/>
      <c r="K66" s="436"/>
      <c r="L66" s="437"/>
      <c r="M66" s="353"/>
      <c r="N66" s="353"/>
      <c r="O66" s="188"/>
      <c r="P66" s="188"/>
      <c r="Q66" s="188"/>
    </row>
    <row r="67" spans="1:17" ht="12.75" hidden="1" customHeight="1">
      <c r="A67" s="451"/>
      <c r="B67" s="434"/>
      <c r="C67" s="434"/>
      <c r="D67" s="434"/>
      <c r="E67" s="184">
        <f>'5- Identificación de Riesgos'!D67</f>
        <v>0</v>
      </c>
      <c r="F67" s="402"/>
      <c r="G67" s="435"/>
      <c r="H67" s="353"/>
      <c r="I67" s="187"/>
      <c r="J67" s="436"/>
      <c r="K67" s="436"/>
      <c r="L67" s="437"/>
      <c r="M67" s="353"/>
      <c r="N67" s="353"/>
      <c r="O67" s="188"/>
      <c r="P67" s="188"/>
      <c r="Q67" s="188"/>
    </row>
    <row r="68" spans="1:17" ht="12.75" hidden="1" customHeight="1">
      <c r="A68" s="451"/>
      <c r="B68" s="434"/>
      <c r="C68" s="434"/>
      <c r="D68" s="434"/>
      <c r="E68" s="184">
        <f>'5- Identificación de Riesgos'!D68</f>
        <v>0</v>
      </c>
      <c r="F68" s="402"/>
      <c r="G68" s="435"/>
      <c r="H68" s="353"/>
      <c r="I68" s="187"/>
      <c r="J68" s="436"/>
      <c r="K68" s="436"/>
      <c r="L68" s="437"/>
      <c r="M68" s="353"/>
      <c r="N68" s="353"/>
      <c r="O68" s="188"/>
      <c r="P68" s="188"/>
      <c r="Q68" s="188"/>
    </row>
    <row r="69" spans="1:17" ht="12.75" hidden="1" customHeight="1">
      <c r="A69" s="451"/>
      <c r="B69" s="434"/>
      <c r="C69" s="434"/>
      <c r="D69" s="434"/>
      <c r="E69" s="184">
        <f>'5- Identificación de Riesgos'!D69</f>
        <v>0</v>
      </c>
      <c r="F69" s="402"/>
      <c r="G69" s="435"/>
      <c r="H69" s="353"/>
      <c r="I69" s="187"/>
      <c r="J69" s="436"/>
      <c r="K69" s="436"/>
      <c r="L69" s="437"/>
      <c r="M69" s="353"/>
      <c r="N69" s="353"/>
      <c r="O69" s="188"/>
      <c r="P69" s="188"/>
      <c r="Q69" s="188"/>
    </row>
    <row r="70" spans="1:17" ht="21.75" hidden="1" customHeight="1">
      <c r="A70" s="433">
        <f>'5- Identificación de Riesgos'!A70</f>
        <v>7</v>
      </c>
      <c r="B70" s="434" t="str">
        <f>'5- Identificación de Riesgos'!B70</f>
        <v xml:space="preserve">Recibir dádivas o beneficios a nombre propio o de terceros para  afectar la seguridad o confidencialidad de la información   </v>
      </c>
      <c r="C70" s="434" t="str">
        <f>'5- Identificación de Riesgos'!C70</f>
        <v xml:space="preserve">Recibir dádivas o beneficios a nombre propio o de terceros por   revelar información confidencial,  alterar, retener o no publicar información.  </v>
      </c>
      <c r="D70" s="434" t="s">
        <v>300</v>
      </c>
      <c r="E70" s="184" t="str">
        <f>'5- Identificación de Riesgos'!D70</f>
        <v>Falta de ética y valores.</v>
      </c>
      <c r="F70" s="402" t="str">
        <f>'5- Identificación de Riesgos'!H70</f>
        <v>Muy Baja - 1</v>
      </c>
      <c r="G70" s="353" t="str">
        <f>'5- Identificación de Riesgos'!M70</f>
        <v>Menor - 2</v>
      </c>
      <c r="H70" s="353" t="str">
        <f>'5- Identificación de Riesgos'!N70</f>
        <v>Bajo - 2</v>
      </c>
      <c r="I70" s="187"/>
      <c r="J70" s="436" t="str">
        <f>'6- Valoración Controles'!T70</f>
        <v>Muy Baja - 1</v>
      </c>
      <c r="K70" s="436" t="str">
        <f>'6- Valoración Controles'!U70</f>
        <v>Menor - 2</v>
      </c>
      <c r="L70" s="437"/>
      <c r="M70" s="353" t="str">
        <f>'6- Valoración Controles'!V70</f>
        <v>Bajo - 2</v>
      </c>
      <c r="N70" s="353" t="s">
        <v>447</v>
      </c>
      <c r="O70" s="188" t="s">
        <v>448</v>
      </c>
      <c r="P70" s="188" t="s">
        <v>449</v>
      </c>
      <c r="Q70" s="188">
        <v>45366</v>
      </c>
    </row>
    <row r="71" spans="1:17" ht="21.75" hidden="1" customHeight="1">
      <c r="A71" s="433"/>
      <c r="B71" s="434"/>
      <c r="C71" s="434"/>
      <c r="D71" s="434"/>
      <c r="E71" s="184" t="str">
        <f>'5- Identificación de Riesgos'!D71</f>
        <v>Insuficientes programas de capacitación para la toma de conciencia debido al desconocimiento de la ley antisoborno (ISO 37001:2016), Plan Anticorrupción y  de los  valores y principios propios de la entidad.</v>
      </c>
      <c r="F71" s="402"/>
      <c r="G71" s="435"/>
      <c r="H71" s="353"/>
      <c r="I71" s="187"/>
      <c r="J71" s="436"/>
      <c r="K71" s="436"/>
      <c r="L71" s="437"/>
      <c r="M71" s="353"/>
      <c r="N71" s="353"/>
      <c r="O71" s="188"/>
      <c r="P71" s="188"/>
      <c r="Q71" s="188"/>
    </row>
    <row r="72" spans="1:17" ht="21.75" hidden="1" customHeight="1">
      <c r="A72" s="433"/>
      <c r="B72" s="434"/>
      <c r="C72" s="434"/>
      <c r="D72" s="434"/>
      <c r="E72" s="184" t="str">
        <f>'5- Identificación de Riesgos'!D72</f>
        <v>Desconocimiento del Código de Etica y Buen Gobierno.</v>
      </c>
      <c r="F72" s="402"/>
      <c r="G72" s="435"/>
      <c r="H72" s="353"/>
      <c r="I72" s="187"/>
      <c r="J72" s="436"/>
      <c r="K72" s="436"/>
      <c r="L72" s="437"/>
      <c r="M72" s="353"/>
      <c r="N72" s="353"/>
      <c r="O72" s="188"/>
      <c r="P72" s="188"/>
      <c r="Q72" s="188"/>
    </row>
    <row r="73" spans="1:17" ht="21.75" hidden="1" customHeight="1">
      <c r="A73" s="433"/>
      <c r="B73" s="434"/>
      <c r="C73" s="434"/>
      <c r="D73" s="434"/>
      <c r="E73" s="184" t="str">
        <f>'5- Identificación de Riesgos'!D73</f>
        <v>Falta o inaplicación de controles.</v>
      </c>
      <c r="F73" s="402"/>
      <c r="G73" s="435"/>
      <c r="H73" s="353"/>
      <c r="I73" s="187"/>
      <c r="J73" s="436"/>
      <c r="K73" s="436"/>
      <c r="L73" s="437"/>
      <c r="M73" s="353"/>
      <c r="N73" s="353"/>
      <c r="O73" s="188"/>
      <c r="P73" s="188"/>
      <c r="Q73" s="188"/>
    </row>
    <row r="74" spans="1:17" ht="12" hidden="1" customHeight="1">
      <c r="A74" s="433"/>
      <c r="B74" s="434"/>
      <c r="C74" s="434"/>
      <c r="D74" s="434"/>
      <c r="E74" s="184">
        <f>'5- Identificación de Riesgos'!D74</f>
        <v>0</v>
      </c>
      <c r="F74" s="402"/>
      <c r="G74" s="435"/>
      <c r="H74" s="353"/>
      <c r="I74" s="187"/>
      <c r="J74" s="436"/>
      <c r="K74" s="436"/>
      <c r="L74" s="437"/>
      <c r="M74" s="353"/>
      <c r="N74" s="353"/>
      <c r="O74" s="188"/>
      <c r="P74" s="188"/>
      <c r="Q74" s="188"/>
    </row>
    <row r="75" spans="1:17" ht="12" hidden="1" customHeight="1">
      <c r="A75" s="433"/>
      <c r="B75" s="434"/>
      <c r="C75" s="434"/>
      <c r="D75" s="434"/>
      <c r="E75" s="184">
        <f>'5- Identificación de Riesgos'!D75</f>
        <v>0</v>
      </c>
      <c r="F75" s="402"/>
      <c r="G75" s="435"/>
      <c r="H75" s="353"/>
      <c r="I75" s="187"/>
      <c r="J75" s="436"/>
      <c r="K75" s="436"/>
      <c r="L75" s="437"/>
      <c r="M75" s="353"/>
      <c r="N75" s="353"/>
      <c r="O75" s="188"/>
      <c r="P75" s="188"/>
      <c r="Q75" s="188"/>
    </row>
    <row r="76" spans="1:17" ht="12" hidden="1" customHeight="1">
      <c r="A76" s="433"/>
      <c r="B76" s="434"/>
      <c r="C76" s="434"/>
      <c r="D76" s="434"/>
      <c r="E76" s="184">
        <f>'5- Identificación de Riesgos'!D76</f>
        <v>0</v>
      </c>
      <c r="F76" s="402"/>
      <c r="G76" s="435"/>
      <c r="H76" s="353"/>
      <c r="I76" s="187"/>
      <c r="J76" s="436"/>
      <c r="K76" s="436"/>
      <c r="L76" s="437"/>
      <c r="M76" s="353"/>
      <c r="N76" s="353"/>
      <c r="O76" s="188"/>
      <c r="P76" s="188"/>
      <c r="Q76" s="188"/>
    </row>
    <row r="77" spans="1:17" ht="12" hidden="1" customHeight="1">
      <c r="A77" s="433"/>
      <c r="B77" s="434"/>
      <c r="C77" s="434"/>
      <c r="D77" s="434"/>
      <c r="E77" s="184">
        <f>'5- Identificación de Riesgos'!D77</f>
        <v>0</v>
      </c>
      <c r="F77" s="402"/>
      <c r="G77" s="435"/>
      <c r="H77" s="353"/>
      <c r="I77" s="187"/>
      <c r="J77" s="436"/>
      <c r="K77" s="436"/>
      <c r="L77" s="437"/>
      <c r="M77" s="353"/>
      <c r="N77" s="353"/>
      <c r="O77" s="188"/>
      <c r="P77" s="188"/>
      <c r="Q77" s="188"/>
    </row>
    <row r="78" spans="1:17" ht="12" hidden="1" customHeight="1">
      <c r="A78" s="433"/>
      <c r="B78" s="434"/>
      <c r="C78" s="434"/>
      <c r="D78" s="434"/>
      <c r="E78" s="184">
        <f>'5- Identificación de Riesgos'!D78</f>
        <v>0</v>
      </c>
      <c r="F78" s="402"/>
      <c r="G78" s="435"/>
      <c r="H78" s="353"/>
      <c r="I78" s="187"/>
      <c r="J78" s="436"/>
      <c r="K78" s="436"/>
      <c r="L78" s="437"/>
      <c r="M78" s="353"/>
      <c r="N78" s="353"/>
      <c r="O78" s="188"/>
      <c r="P78" s="188"/>
      <c r="Q78" s="188"/>
    </row>
    <row r="79" spans="1:17" ht="12" hidden="1" customHeight="1">
      <c r="A79" s="433"/>
      <c r="B79" s="434"/>
      <c r="C79" s="434"/>
      <c r="D79" s="434"/>
      <c r="E79" s="184">
        <f>'5- Identificación de Riesgos'!D79</f>
        <v>0</v>
      </c>
      <c r="F79" s="402"/>
      <c r="G79" s="435"/>
      <c r="H79" s="353"/>
      <c r="I79" s="187"/>
      <c r="J79" s="436"/>
      <c r="K79" s="436"/>
      <c r="L79" s="437"/>
      <c r="M79" s="353"/>
      <c r="N79" s="353"/>
      <c r="O79" s="188"/>
      <c r="P79" s="188"/>
      <c r="Q79" s="188"/>
    </row>
    <row r="80" spans="1:17" ht="24" hidden="1" customHeight="1">
      <c r="A80" s="433">
        <f>'5- Identificación de Riesgos'!A80</f>
        <v>8</v>
      </c>
      <c r="B80" s="434" t="str">
        <f>'5- Identificación de Riesgos'!B80</f>
        <v>Ofrecer, prometer, entregar, aceptar o solicitar una ventaja indebida para dar tramite de pago de devolución de sumas de dinero de competencia del Fondos Especiales.</v>
      </c>
      <c r="C80" s="434" t="str">
        <f>'5- Identificación de Riesgos'!C80</f>
        <v>Cuando se solicita y se tramita la solicitud de devolución de sumas de dinero de los Fondos Especiales sin el lleno de los requisitos legales, se falsifican documentos soporte para el pago.</v>
      </c>
      <c r="D80" s="434" t="s">
        <v>300</v>
      </c>
      <c r="E80" s="184" t="str">
        <f>'5- Identificación de Riesgos'!D80</f>
        <v>1. Falta de ética de los servidores públicos (Debilidades en principios y valores)</v>
      </c>
      <c r="F80" s="402" t="str">
        <f>'5- Identificación de Riesgos'!H80</f>
        <v>Muy Baja - 1</v>
      </c>
      <c r="G80" s="353" t="str">
        <f>'5- Identificación de Riesgos'!M80</f>
        <v>Menor - 2</v>
      </c>
      <c r="H80" s="353" t="str">
        <f>'5- Identificación de Riesgos'!N80</f>
        <v>Bajo - 2</v>
      </c>
      <c r="I80" s="187"/>
      <c r="J80" s="436" t="str">
        <f>'6- Valoración Controles'!T80</f>
        <v>Muy Baja - 1</v>
      </c>
      <c r="K80" s="436" t="str">
        <f>'6- Valoración Controles'!U80</f>
        <v>Menor - 2</v>
      </c>
      <c r="L80" s="437"/>
      <c r="M80" s="353" t="str">
        <f>'6- Valoración Controles'!V80</f>
        <v>Bajo - 2</v>
      </c>
      <c r="N80" s="353" t="s">
        <v>447</v>
      </c>
      <c r="O80" s="188" t="s">
        <v>448</v>
      </c>
      <c r="P80" s="188" t="s">
        <v>449</v>
      </c>
      <c r="Q80" s="188">
        <v>45366</v>
      </c>
    </row>
    <row r="81" spans="1:17" ht="24" hidden="1" customHeight="1">
      <c r="A81" s="433"/>
      <c r="B81" s="434"/>
      <c r="C81" s="434"/>
      <c r="D81" s="434"/>
      <c r="E81" s="184" t="str">
        <f>'5- Identificación de Riesgos'!D81</f>
        <v>2. Falta de ética de terceros interesados  (Debilidades principios y valores)</v>
      </c>
      <c r="F81" s="402"/>
      <c r="G81" s="435"/>
      <c r="H81" s="353"/>
      <c r="I81" s="187"/>
      <c r="J81" s="436"/>
      <c r="K81" s="436"/>
      <c r="L81" s="437"/>
      <c r="M81" s="353"/>
      <c r="N81" s="353"/>
      <c r="O81" s="188"/>
      <c r="P81" s="188"/>
      <c r="Q81" s="188"/>
    </row>
    <row r="82" spans="1:17" ht="30.75" hidden="1" customHeight="1">
      <c r="A82" s="433"/>
      <c r="B82" s="434"/>
      <c r="C82" s="434"/>
      <c r="D82" s="434"/>
      <c r="E82" s="184" t="str">
        <f>'5- Identificación de Riesgos'!D82</f>
        <v>3. Debilidades en los controles del procedimiento de Devolución de sumas de dinero</v>
      </c>
      <c r="F82" s="402"/>
      <c r="G82" s="435"/>
      <c r="H82" s="353"/>
      <c r="I82" s="187"/>
      <c r="J82" s="436"/>
      <c r="K82" s="436"/>
      <c r="L82" s="437"/>
      <c r="M82" s="353"/>
      <c r="N82" s="353"/>
      <c r="O82" s="188"/>
      <c r="P82" s="188"/>
      <c r="Q82" s="188"/>
    </row>
    <row r="83" spans="1:17" ht="12.75" hidden="1" customHeight="1">
      <c r="A83" s="433"/>
      <c r="B83" s="434"/>
      <c r="C83" s="434"/>
      <c r="D83" s="434"/>
      <c r="E83" s="184" t="str">
        <f>'5- Identificación de Riesgos'!D83</f>
        <v>4. Concentración de funciones</v>
      </c>
      <c r="F83" s="402"/>
      <c r="G83" s="435"/>
      <c r="H83" s="353"/>
      <c r="I83" s="187"/>
      <c r="J83" s="436"/>
      <c r="K83" s="436"/>
      <c r="L83" s="437"/>
      <c r="M83" s="353"/>
      <c r="N83" s="353"/>
      <c r="O83" s="188"/>
      <c r="P83" s="188"/>
      <c r="Q83" s="188"/>
    </row>
    <row r="84" spans="1:17" ht="12.75" hidden="1" customHeight="1">
      <c r="A84" s="433"/>
      <c r="B84" s="434"/>
      <c r="C84" s="434"/>
      <c r="D84" s="434"/>
      <c r="E84" s="184">
        <f>'5- Identificación de Riesgos'!D84</f>
        <v>0</v>
      </c>
      <c r="F84" s="402"/>
      <c r="G84" s="435"/>
      <c r="H84" s="353"/>
      <c r="I84" s="187"/>
      <c r="J84" s="436"/>
      <c r="K84" s="436"/>
      <c r="L84" s="437"/>
      <c r="M84" s="353"/>
      <c r="N84" s="353"/>
      <c r="O84" s="188"/>
      <c r="P84" s="188"/>
      <c r="Q84" s="188"/>
    </row>
    <row r="85" spans="1:17" ht="12.75" hidden="1" customHeight="1">
      <c r="A85" s="433"/>
      <c r="B85" s="434"/>
      <c r="C85" s="434"/>
      <c r="D85" s="434"/>
      <c r="E85" s="184">
        <f>'5- Identificación de Riesgos'!D85</f>
        <v>0</v>
      </c>
      <c r="F85" s="402"/>
      <c r="G85" s="435"/>
      <c r="H85" s="353"/>
      <c r="I85" s="187"/>
      <c r="J85" s="436"/>
      <c r="K85" s="436"/>
      <c r="L85" s="437"/>
      <c r="M85" s="353"/>
      <c r="N85" s="353"/>
      <c r="O85" s="188"/>
      <c r="P85" s="188"/>
      <c r="Q85" s="188"/>
    </row>
    <row r="86" spans="1:17" ht="12.75" hidden="1" customHeight="1">
      <c r="A86" s="433"/>
      <c r="B86" s="434"/>
      <c r="C86" s="434"/>
      <c r="D86" s="434"/>
      <c r="E86" s="184">
        <f>'5- Identificación de Riesgos'!D86</f>
        <v>0</v>
      </c>
      <c r="F86" s="402"/>
      <c r="G86" s="435"/>
      <c r="H86" s="353"/>
      <c r="I86" s="187"/>
      <c r="J86" s="436"/>
      <c r="K86" s="436"/>
      <c r="L86" s="437"/>
      <c r="M86" s="353"/>
      <c r="N86" s="353"/>
      <c r="O86" s="188"/>
      <c r="P86" s="188"/>
      <c r="Q86" s="188"/>
    </row>
    <row r="87" spans="1:17" ht="12.75" hidden="1" customHeight="1">
      <c r="A87" s="433"/>
      <c r="B87" s="434"/>
      <c r="C87" s="434"/>
      <c r="D87" s="434"/>
      <c r="E87" s="184">
        <f>'5- Identificación de Riesgos'!D87</f>
        <v>0</v>
      </c>
      <c r="F87" s="402"/>
      <c r="G87" s="435"/>
      <c r="H87" s="353"/>
      <c r="I87" s="187"/>
      <c r="J87" s="436"/>
      <c r="K87" s="436"/>
      <c r="L87" s="437"/>
      <c r="M87" s="353"/>
      <c r="N87" s="353"/>
      <c r="O87" s="188"/>
      <c r="P87" s="188"/>
      <c r="Q87" s="188"/>
    </row>
    <row r="88" spans="1:17" ht="12.75" hidden="1" customHeight="1">
      <c r="A88" s="433"/>
      <c r="B88" s="434"/>
      <c r="C88" s="434"/>
      <c r="D88" s="434"/>
      <c r="E88" s="184">
        <f>'5- Identificación de Riesgos'!D88</f>
        <v>0</v>
      </c>
      <c r="F88" s="402"/>
      <c r="G88" s="435"/>
      <c r="H88" s="353"/>
      <c r="I88" s="187"/>
      <c r="J88" s="436"/>
      <c r="K88" s="436"/>
      <c r="L88" s="437"/>
      <c r="M88" s="353"/>
      <c r="N88" s="353"/>
      <c r="O88" s="188"/>
      <c r="P88" s="188"/>
      <c r="Q88" s="188"/>
    </row>
    <row r="89" spans="1:17" ht="12.75" hidden="1" customHeight="1">
      <c r="A89" s="433"/>
      <c r="B89" s="434"/>
      <c r="C89" s="434"/>
      <c r="D89" s="434"/>
      <c r="E89" s="184">
        <f>'5- Identificación de Riesgos'!D89</f>
        <v>0</v>
      </c>
      <c r="F89" s="402"/>
      <c r="G89" s="435"/>
      <c r="H89" s="353"/>
      <c r="I89" s="187"/>
      <c r="J89" s="436"/>
      <c r="K89" s="436"/>
      <c r="L89" s="437"/>
      <c r="M89" s="353"/>
      <c r="N89" s="353"/>
      <c r="O89" s="188"/>
      <c r="P89" s="188"/>
      <c r="Q89" s="188"/>
    </row>
    <row r="90" spans="1:17" ht="25.5" hidden="1" customHeight="1">
      <c r="A90" s="433">
        <f>'5- Identificación de Riesgos'!A90</f>
        <v>9</v>
      </c>
      <c r="B90" s="434" t="str">
        <f>'5- Identificación de Riesgos'!B90</f>
        <v>Ofrecer, prometer, entregar, aceptar o solicitar una ventaja indebida para efectuar la asignación presupuestal</v>
      </c>
      <c r="C90" s="434" t="str">
        <f>'5- Identificación de Riesgos'!C90</f>
        <v>La asignación y modificaciones presupuestales se realizan con criterios subjetivos para satisfacer beneficios particulares evitando la aplicación de los objetivos institucionales para la distribución del presupuesto.</v>
      </c>
      <c r="D90" s="434" t="s">
        <v>300</v>
      </c>
      <c r="E90" s="184" t="str">
        <f>'5- Identificación de Riesgos'!D90</f>
        <v>1. Falta de ética de los servidores públicos (Debilidades en principios y valores)</v>
      </c>
      <c r="F90" s="402" t="str">
        <f>'5- Identificación de Riesgos'!H90</f>
        <v>Muy Baja - 1</v>
      </c>
      <c r="G90" s="353" t="str">
        <f>'5- Identificación de Riesgos'!M90</f>
        <v>Menor - 2</v>
      </c>
      <c r="H90" s="353" t="str">
        <f>'5- Identificación de Riesgos'!N90</f>
        <v>Bajo - 2</v>
      </c>
      <c r="I90" s="187"/>
      <c r="J90" s="436" t="str">
        <f>'6- Valoración Controles'!T90</f>
        <v>Muy Baja - 1</v>
      </c>
      <c r="K90" s="436" t="str">
        <f>'6- Valoración Controles'!U90</f>
        <v>Menor - 2</v>
      </c>
      <c r="L90" s="437"/>
      <c r="M90" s="353" t="str">
        <f>'6- Valoración Controles'!V90</f>
        <v>Bajo - 2</v>
      </c>
      <c r="N90" s="353" t="s">
        <v>447</v>
      </c>
      <c r="O90" s="188" t="s">
        <v>448</v>
      </c>
      <c r="P90" s="188" t="s">
        <v>449</v>
      </c>
      <c r="Q90" s="188">
        <v>45366</v>
      </c>
    </row>
    <row r="91" spans="1:17" ht="25.5" hidden="1" customHeight="1">
      <c r="A91" s="433"/>
      <c r="B91" s="434"/>
      <c r="C91" s="434"/>
      <c r="D91" s="434"/>
      <c r="E91" s="184" t="str">
        <f>'5- Identificación de Riesgos'!D91</f>
        <v>2. Falta de ética de terceros interesados  (Debilidades principios y valores)</v>
      </c>
      <c r="F91" s="402"/>
      <c r="G91" s="435"/>
      <c r="H91" s="353"/>
      <c r="I91" s="187"/>
      <c r="J91" s="436"/>
      <c r="K91" s="436"/>
      <c r="L91" s="437"/>
      <c r="M91" s="353"/>
      <c r="N91" s="353"/>
      <c r="O91" s="188"/>
      <c r="P91" s="188"/>
      <c r="Q91" s="188"/>
    </row>
    <row r="92" spans="1:17" ht="47.25" hidden="1" customHeight="1">
      <c r="A92" s="433"/>
      <c r="B92" s="434"/>
      <c r="C92" s="434"/>
      <c r="D92" s="434"/>
      <c r="E92" s="184" t="str">
        <f>'5- Identificación de Riesgos'!D92</f>
        <v xml:space="preserve">3. La asignación presupuestal se tramita incumpliendo criterios técnicos y legales, está concentrada en un solo servidor y carece de controles administrativos. </v>
      </c>
      <c r="F92" s="402"/>
      <c r="G92" s="435"/>
      <c r="H92" s="353"/>
      <c r="I92" s="187"/>
      <c r="J92" s="436"/>
      <c r="K92" s="436"/>
      <c r="L92" s="437"/>
      <c r="M92" s="353"/>
      <c r="N92" s="353"/>
      <c r="O92" s="188"/>
      <c r="P92" s="188"/>
      <c r="Q92" s="188"/>
    </row>
    <row r="93" spans="1:17" ht="33" hidden="1" customHeight="1">
      <c r="A93" s="433"/>
      <c r="B93" s="434"/>
      <c r="C93" s="434"/>
      <c r="D93" s="434"/>
      <c r="E93" s="184">
        <f>'5- Identificación de Riesgos'!D93</f>
        <v>0</v>
      </c>
      <c r="F93" s="402"/>
      <c r="G93" s="435"/>
      <c r="H93" s="353"/>
      <c r="I93" s="187"/>
      <c r="J93" s="436"/>
      <c r="K93" s="436"/>
      <c r="L93" s="437"/>
      <c r="M93" s="353"/>
      <c r="N93" s="353"/>
      <c r="O93" s="188"/>
      <c r="P93" s="188"/>
      <c r="Q93" s="188"/>
    </row>
    <row r="94" spans="1:17" ht="30.75" hidden="1" customHeight="1">
      <c r="A94" s="433"/>
      <c r="B94" s="434"/>
      <c r="C94" s="434"/>
      <c r="D94" s="434"/>
      <c r="E94" s="184">
        <f>'5- Identificación de Riesgos'!D94</f>
        <v>0</v>
      </c>
      <c r="F94" s="402"/>
      <c r="G94" s="435"/>
      <c r="H94" s="353"/>
      <c r="I94" s="187"/>
      <c r="J94" s="436"/>
      <c r="K94" s="436"/>
      <c r="L94" s="437"/>
      <c r="M94" s="353"/>
      <c r="N94" s="353"/>
      <c r="O94" s="188"/>
      <c r="P94" s="188"/>
      <c r="Q94" s="188"/>
    </row>
    <row r="95" spans="1:17" ht="25.5" hidden="1" customHeight="1">
      <c r="A95" s="433"/>
      <c r="B95" s="434"/>
      <c r="C95" s="434"/>
      <c r="D95" s="434"/>
      <c r="E95" s="184">
        <f>'5- Identificación de Riesgos'!D95</f>
        <v>0</v>
      </c>
      <c r="F95" s="402"/>
      <c r="G95" s="435"/>
      <c r="H95" s="353"/>
      <c r="I95" s="187"/>
      <c r="J95" s="436"/>
      <c r="K95" s="436"/>
      <c r="L95" s="437"/>
      <c r="M95" s="353"/>
      <c r="N95" s="353"/>
      <c r="O95" s="188"/>
      <c r="P95" s="188"/>
      <c r="Q95" s="188"/>
    </row>
    <row r="96" spans="1:17" ht="14.25" hidden="1" customHeight="1">
      <c r="A96" s="433"/>
      <c r="B96" s="434"/>
      <c r="C96" s="434"/>
      <c r="D96" s="434"/>
      <c r="E96" s="184">
        <f>'5- Identificación de Riesgos'!D96</f>
        <v>0</v>
      </c>
      <c r="F96" s="402"/>
      <c r="G96" s="435"/>
      <c r="H96" s="353"/>
      <c r="I96" s="187"/>
      <c r="J96" s="436"/>
      <c r="K96" s="436"/>
      <c r="L96" s="437"/>
      <c r="M96" s="353"/>
      <c r="N96" s="353"/>
      <c r="O96" s="188"/>
      <c r="P96" s="188"/>
      <c r="Q96" s="188"/>
    </row>
    <row r="97" spans="1:17" ht="14.25" hidden="1" customHeight="1">
      <c r="A97" s="433"/>
      <c r="B97" s="434"/>
      <c r="C97" s="434"/>
      <c r="D97" s="434"/>
      <c r="E97" s="184">
        <f>'5- Identificación de Riesgos'!D97</f>
        <v>0</v>
      </c>
      <c r="F97" s="402"/>
      <c r="G97" s="435"/>
      <c r="H97" s="353"/>
      <c r="I97" s="187"/>
      <c r="J97" s="436"/>
      <c r="K97" s="436"/>
      <c r="L97" s="437"/>
      <c r="M97" s="353"/>
      <c r="N97" s="353"/>
      <c r="O97" s="188"/>
      <c r="P97" s="188"/>
      <c r="Q97" s="188"/>
    </row>
    <row r="98" spans="1:17" ht="14.25" hidden="1" customHeight="1">
      <c r="A98" s="433"/>
      <c r="B98" s="434"/>
      <c r="C98" s="434"/>
      <c r="D98" s="434"/>
      <c r="E98" s="184">
        <f>'5- Identificación de Riesgos'!D98</f>
        <v>0</v>
      </c>
      <c r="F98" s="402"/>
      <c r="G98" s="435"/>
      <c r="H98" s="353"/>
      <c r="I98" s="187"/>
      <c r="J98" s="436"/>
      <c r="K98" s="436"/>
      <c r="L98" s="437"/>
      <c r="M98" s="353"/>
      <c r="N98" s="353"/>
      <c r="O98" s="188"/>
      <c r="P98" s="188"/>
      <c r="Q98" s="188"/>
    </row>
    <row r="99" spans="1:17" ht="14.25" hidden="1" customHeight="1">
      <c r="A99" s="433"/>
      <c r="B99" s="434"/>
      <c r="C99" s="434"/>
      <c r="D99" s="434"/>
      <c r="E99" s="184">
        <f>'5- Identificación de Riesgos'!D99</f>
        <v>0</v>
      </c>
      <c r="F99" s="402"/>
      <c r="G99" s="435"/>
      <c r="H99" s="353"/>
      <c r="I99" s="187"/>
      <c r="J99" s="436"/>
      <c r="K99" s="436"/>
      <c r="L99" s="437"/>
      <c r="M99" s="353"/>
      <c r="N99" s="353"/>
      <c r="O99" s="188"/>
      <c r="P99" s="188"/>
      <c r="Q99" s="188"/>
    </row>
    <row r="100" spans="1:17" ht="23.25" hidden="1" customHeight="1">
      <c r="A100" s="433">
        <f>'5- Identificación de Riesgos'!A100</f>
        <v>10</v>
      </c>
      <c r="B100" s="434" t="str">
        <f>'5- Identificación de Riesgos'!B100</f>
        <v>Ofrecer, prometer, entregar, aceptar o solicitar una ventaja indebida para tramitar cuentas sin el lleno de requisitos contractuales o aplicar erradamente deducciones.</v>
      </c>
      <c r="C100" s="434" t="str">
        <f>'5- Identificación de Riesgos'!C100</f>
        <v>Omitir la verificación de los documentos requeridos para tramitar la obligación, o elaborar la abligación sin los descuentos establecidos en la ley, o demorar la elaboración del documento de manera injustificada</v>
      </c>
      <c r="D100" s="434" t="s">
        <v>300</v>
      </c>
      <c r="E100" s="184" t="str">
        <f>'5- Identificación de Riesgos'!D100</f>
        <v>1. Falta de ética de los servidores públicos (Debilidades en principios y valores)</v>
      </c>
      <c r="F100" s="402" t="str">
        <f>'5- Identificación de Riesgos'!H100</f>
        <v>Muy Baja - 1</v>
      </c>
      <c r="G100" s="353" t="str">
        <f>'5- Identificación de Riesgos'!M100</f>
        <v>Menor - 2</v>
      </c>
      <c r="H100" s="353" t="str">
        <f>'5- Identificación de Riesgos'!N100</f>
        <v>Bajo - 2</v>
      </c>
      <c r="I100" s="187"/>
      <c r="J100" s="436" t="str">
        <f>'6- Valoración Controles'!T100</f>
        <v>Muy Baja - 1</v>
      </c>
      <c r="K100" s="436" t="str">
        <f>'6- Valoración Controles'!U100</f>
        <v>Menor - 2</v>
      </c>
      <c r="L100" s="437"/>
      <c r="M100" s="353" t="str">
        <f>'6- Valoración Controles'!V100</f>
        <v>Bajo - 2</v>
      </c>
      <c r="N100" s="353" t="s">
        <v>447</v>
      </c>
      <c r="O100" s="188" t="s">
        <v>448</v>
      </c>
      <c r="P100" s="188" t="s">
        <v>449</v>
      </c>
      <c r="Q100" s="188">
        <v>45366</v>
      </c>
    </row>
    <row r="101" spans="1:17" ht="23.25" hidden="1" customHeight="1">
      <c r="A101" s="433"/>
      <c r="B101" s="434"/>
      <c r="C101" s="434"/>
      <c r="D101" s="434"/>
      <c r="E101" s="184" t="str">
        <f>'5- Identificación de Riesgos'!D101</f>
        <v>2. Falta de ética de terceros interesados  (Debilidades principios y valores)</v>
      </c>
      <c r="F101" s="402"/>
      <c r="G101" s="435"/>
      <c r="H101" s="353"/>
      <c r="I101" s="187"/>
      <c r="J101" s="436"/>
      <c r="K101" s="436"/>
      <c r="L101" s="437"/>
      <c r="M101" s="353"/>
      <c r="N101" s="353"/>
      <c r="O101" s="188"/>
      <c r="P101" s="188"/>
      <c r="Q101" s="188"/>
    </row>
    <row r="102" spans="1:17" ht="23.25" hidden="1" customHeight="1">
      <c r="A102" s="433"/>
      <c r="B102" s="434"/>
      <c r="C102" s="434"/>
      <c r="D102" s="434"/>
      <c r="E102" s="184" t="str">
        <f>'5- Identificación de Riesgos'!D102</f>
        <v>3. Falta de compromiso y sinergia administrativa para revisar la completitud de los soportes ordenados en el contrato, como requisito para trámite de pago o ausencia de verificación de su publicación en SECOPII</v>
      </c>
      <c r="F102" s="402"/>
      <c r="G102" s="435"/>
      <c r="H102" s="353"/>
      <c r="I102" s="187"/>
      <c r="J102" s="436"/>
      <c r="K102" s="436"/>
      <c r="L102" s="437"/>
      <c r="M102" s="353"/>
      <c r="N102" s="353"/>
      <c r="O102" s="188"/>
      <c r="P102" s="188"/>
      <c r="Q102" s="188"/>
    </row>
    <row r="103" spans="1:17" ht="13.5" hidden="1" customHeight="1">
      <c r="A103" s="433"/>
      <c r="B103" s="434"/>
      <c r="C103" s="434"/>
      <c r="D103" s="434"/>
      <c r="E103" s="184" t="str">
        <f>'5- Identificación de Riesgos'!D103</f>
        <v>4. Desconocimiento de las normas tributarias que se aplican y que incluyen obligación de hacer retenciones en la fuente</v>
      </c>
      <c r="F103" s="402"/>
      <c r="G103" s="435"/>
      <c r="H103" s="353"/>
      <c r="I103" s="187"/>
      <c r="J103" s="436"/>
      <c r="K103" s="436"/>
      <c r="L103" s="437"/>
      <c r="M103" s="353"/>
      <c r="N103" s="353"/>
      <c r="O103" s="188"/>
      <c r="P103" s="188"/>
      <c r="Q103" s="188"/>
    </row>
    <row r="104" spans="1:17" ht="13.5" hidden="1" customHeight="1">
      <c r="A104" s="433"/>
      <c r="B104" s="434"/>
      <c r="C104" s="434"/>
      <c r="D104" s="434"/>
      <c r="E104" s="184" t="str">
        <f>'5- Identificación de Riesgos'!D104</f>
        <v>5. Desidia administrativa en el trámite de las cuentas que generen perjuicios a beneficiarios de pagos por demoras injustificadas</v>
      </c>
      <c r="F104" s="402"/>
      <c r="G104" s="435"/>
      <c r="H104" s="353"/>
      <c r="I104" s="187"/>
      <c r="J104" s="436"/>
      <c r="K104" s="436"/>
      <c r="L104" s="437"/>
      <c r="M104" s="353"/>
      <c r="N104" s="353"/>
      <c r="O104" s="188"/>
      <c r="P104" s="188"/>
      <c r="Q104" s="188"/>
    </row>
    <row r="105" spans="1:17" ht="13.5" hidden="1" customHeight="1">
      <c r="A105" s="433"/>
      <c r="B105" s="434"/>
      <c r="C105" s="434"/>
      <c r="D105" s="434"/>
      <c r="E105" s="184" t="str">
        <f>'5- Identificación de Riesgos'!D105</f>
        <v>6. Ausencia de controles que permitan la demora injustificada en el trámite de cuentas</v>
      </c>
      <c r="F105" s="402"/>
      <c r="G105" s="435"/>
      <c r="H105" s="353"/>
      <c r="I105" s="187"/>
      <c r="J105" s="436"/>
      <c r="K105" s="436"/>
      <c r="L105" s="437"/>
      <c r="M105" s="353"/>
      <c r="N105" s="353"/>
      <c r="O105" s="188"/>
      <c r="P105" s="188"/>
      <c r="Q105" s="188"/>
    </row>
    <row r="106" spans="1:17" ht="13.5" hidden="1" customHeight="1">
      <c r="A106" s="433"/>
      <c r="B106" s="434"/>
      <c r="C106" s="434"/>
      <c r="D106" s="434"/>
      <c r="E106" s="184">
        <f>'5- Identificación de Riesgos'!D106</f>
        <v>0</v>
      </c>
      <c r="F106" s="402"/>
      <c r="G106" s="435"/>
      <c r="H106" s="353"/>
      <c r="I106" s="187"/>
      <c r="J106" s="436"/>
      <c r="K106" s="436"/>
      <c r="L106" s="437"/>
      <c r="M106" s="353"/>
      <c r="N106" s="353"/>
      <c r="O106" s="188"/>
      <c r="P106" s="188"/>
      <c r="Q106" s="188"/>
    </row>
    <row r="107" spans="1:17" ht="13.5" hidden="1" customHeight="1">
      <c r="A107" s="433"/>
      <c r="B107" s="434"/>
      <c r="C107" s="434"/>
      <c r="D107" s="434"/>
      <c r="E107" s="184">
        <f>'5- Identificación de Riesgos'!D107</f>
        <v>0</v>
      </c>
      <c r="F107" s="402"/>
      <c r="G107" s="435"/>
      <c r="H107" s="353"/>
      <c r="I107" s="187"/>
      <c r="J107" s="436"/>
      <c r="K107" s="436"/>
      <c r="L107" s="437"/>
      <c r="M107" s="353"/>
      <c r="N107" s="353"/>
      <c r="O107" s="188"/>
      <c r="P107" s="188"/>
      <c r="Q107" s="188"/>
    </row>
    <row r="108" spans="1:17" ht="13.5" hidden="1" customHeight="1">
      <c r="A108" s="433"/>
      <c r="B108" s="434"/>
      <c r="C108" s="434"/>
      <c r="D108" s="434"/>
      <c r="E108" s="184">
        <f>'5- Identificación de Riesgos'!D108</f>
        <v>0</v>
      </c>
      <c r="F108" s="402"/>
      <c r="G108" s="435"/>
      <c r="H108" s="353"/>
      <c r="I108" s="187"/>
      <c r="J108" s="436"/>
      <c r="K108" s="436"/>
      <c r="L108" s="437"/>
      <c r="M108" s="353"/>
      <c r="N108" s="353"/>
      <c r="O108" s="188"/>
      <c r="P108" s="188"/>
      <c r="Q108" s="188"/>
    </row>
    <row r="109" spans="1:17" ht="13.5" hidden="1" customHeight="1">
      <c r="A109" s="433"/>
      <c r="B109" s="434"/>
      <c r="C109" s="434"/>
      <c r="D109" s="434"/>
      <c r="E109" s="184">
        <f>'5- Identificación de Riesgos'!D109</f>
        <v>0</v>
      </c>
      <c r="F109" s="402"/>
      <c r="G109" s="435"/>
      <c r="H109" s="353"/>
      <c r="I109" s="189"/>
      <c r="J109" s="436"/>
      <c r="K109" s="436"/>
      <c r="L109" s="437"/>
      <c r="M109" s="353"/>
      <c r="N109" s="353"/>
      <c r="O109" s="188"/>
      <c r="P109" s="188"/>
      <c r="Q109" s="188"/>
    </row>
    <row r="110" spans="1:17" hidden="1">
      <c r="A110" s="433">
        <f>'5- Identificación de Riesgos'!A110</f>
        <v>11</v>
      </c>
      <c r="B110" s="434" t="str">
        <f>'5- Identificación de Riesgos'!B110</f>
        <v>Ofrecer, prometer, entregar, aceptar o solicitar una ventaja indebida para girar un cheque a un beneficiario diferente al que corresponde.</v>
      </c>
      <c r="C110" s="434" t="str">
        <f>'5- Identificación de Riesgos'!C110</f>
        <v xml:space="preserve">Utilizar los giros recibidos del Ministerio de Hacienda para beneficiar a un tercero. </v>
      </c>
      <c r="F110" s="402" t="str">
        <f>'5- Identificación de Riesgos'!H110</f>
        <v>Muy Baja - 1</v>
      </c>
      <c r="G110" s="353" t="str">
        <f>'5- Identificación de Riesgos'!M110</f>
        <v>Menor - 2</v>
      </c>
      <c r="H110" s="353" t="str">
        <f>'5- Identificación de Riesgos'!N110</f>
        <v>Bajo - 2</v>
      </c>
      <c r="I110" s="187"/>
      <c r="J110" s="436" t="str">
        <f>'6- Valoración Controles'!T110</f>
        <v>Muy Baja - 1</v>
      </c>
      <c r="K110" s="436" t="str">
        <f>'6- Valoración Controles'!U110</f>
        <v>Menor - 2</v>
      </c>
      <c r="L110" s="437"/>
      <c r="M110" s="353" t="str">
        <f>'6- Valoración Controles'!V110</f>
        <v>Bajo - 2</v>
      </c>
      <c r="N110" s="353" t="s">
        <v>447</v>
      </c>
      <c r="O110" s="188"/>
      <c r="P110" s="188"/>
      <c r="Q110" s="188"/>
    </row>
    <row r="111" spans="1:17" hidden="1">
      <c r="A111" s="433"/>
      <c r="B111" s="434"/>
      <c r="C111" s="434"/>
      <c r="F111" s="402"/>
      <c r="G111" s="435"/>
      <c r="H111" s="353"/>
      <c r="I111" s="187"/>
      <c r="J111" s="436"/>
      <c r="K111" s="436"/>
      <c r="L111" s="437"/>
      <c r="M111" s="353"/>
      <c r="N111" s="353"/>
      <c r="O111" s="188"/>
      <c r="P111" s="188"/>
      <c r="Q111" s="188"/>
    </row>
    <row r="112" spans="1:17" hidden="1">
      <c r="A112" s="433"/>
      <c r="B112" s="434"/>
      <c r="C112" s="434"/>
      <c r="F112" s="402"/>
      <c r="G112" s="435"/>
      <c r="H112" s="353"/>
      <c r="I112" s="187"/>
      <c r="J112" s="436"/>
      <c r="K112" s="436"/>
      <c r="L112" s="437"/>
      <c r="M112" s="353"/>
      <c r="N112" s="353"/>
      <c r="O112" s="188"/>
      <c r="P112" s="188"/>
      <c r="Q112" s="188"/>
    </row>
    <row r="113" spans="1:17" hidden="1">
      <c r="A113" s="433"/>
      <c r="B113" s="434"/>
      <c r="C113" s="434"/>
      <c r="F113" s="402"/>
      <c r="G113" s="435"/>
      <c r="H113" s="353"/>
      <c r="I113" s="187"/>
      <c r="J113" s="436"/>
      <c r="K113" s="436"/>
      <c r="L113" s="437"/>
      <c r="M113" s="353"/>
      <c r="N113" s="353"/>
      <c r="O113" s="188"/>
      <c r="P113" s="188"/>
      <c r="Q113" s="188"/>
    </row>
    <row r="114" spans="1:17" hidden="1">
      <c r="A114" s="433"/>
      <c r="B114" s="434"/>
      <c r="C114" s="434"/>
      <c r="F114" s="402"/>
      <c r="G114" s="435"/>
      <c r="H114" s="353"/>
      <c r="I114" s="187"/>
      <c r="J114" s="436"/>
      <c r="K114" s="436"/>
      <c r="L114" s="437"/>
      <c r="M114" s="353"/>
      <c r="N114" s="353"/>
      <c r="O114" s="188"/>
      <c r="P114" s="188"/>
      <c r="Q114" s="188"/>
    </row>
    <row r="115" spans="1:17" hidden="1">
      <c r="A115" s="433"/>
      <c r="B115" s="434"/>
      <c r="C115" s="434"/>
      <c r="F115" s="402"/>
      <c r="G115" s="435"/>
      <c r="H115" s="353"/>
      <c r="I115" s="187"/>
      <c r="J115" s="436"/>
      <c r="K115" s="436"/>
      <c r="L115" s="437"/>
      <c r="M115" s="353"/>
      <c r="N115" s="353"/>
      <c r="O115" s="188"/>
      <c r="P115" s="188"/>
      <c r="Q115" s="188"/>
    </row>
    <row r="116" spans="1:17" hidden="1">
      <c r="A116" s="433"/>
      <c r="B116" s="434"/>
      <c r="C116" s="434"/>
      <c r="F116" s="402"/>
      <c r="G116" s="435"/>
      <c r="H116" s="353"/>
      <c r="I116" s="187"/>
      <c r="J116" s="436"/>
      <c r="K116" s="436"/>
      <c r="L116" s="437"/>
      <c r="M116" s="353"/>
      <c r="N116" s="353"/>
      <c r="O116" s="188"/>
      <c r="P116" s="188"/>
      <c r="Q116" s="188"/>
    </row>
    <row r="117" spans="1:17" hidden="1">
      <c r="A117" s="433"/>
      <c r="B117" s="434"/>
      <c r="C117" s="434"/>
      <c r="F117" s="402"/>
      <c r="G117" s="435"/>
      <c r="H117" s="353"/>
      <c r="I117" s="187"/>
      <c r="J117" s="436"/>
      <c r="K117" s="436"/>
      <c r="L117" s="437"/>
      <c r="M117" s="353"/>
      <c r="N117" s="353"/>
      <c r="O117" s="188"/>
      <c r="P117" s="188"/>
      <c r="Q117" s="188"/>
    </row>
    <row r="118" spans="1:17" hidden="1">
      <c r="A118" s="433"/>
      <c r="B118" s="434"/>
      <c r="C118" s="434"/>
      <c r="F118" s="402"/>
      <c r="G118" s="435"/>
      <c r="H118" s="353"/>
      <c r="I118" s="187"/>
      <c r="J118" s="436"/>
      <c r="K118" s="436"/>
      <c r="L118" s="437"/>
      <c r="M118" s="353"/>
      <c r="N118" s="353"/>
      <c r="O118" s="188"/>
      <c r="P118" s="188"/>
      <c r="Q118" s="188"/>
    </row>
    <row r="119" spans="1:17" hidden="1">
      <c r="A119" s="433"/>
      <c r="B119" s="434"/>
      <c r="C119" s="434"/>
      <c r="F119" s="402"/>
      <c r="G119" s="435"/>
      <c r="H119" s="353"/>
      <c r="I119" s="189"/>
      <c r="J119" s="436"/>
      <c r="K119" s="436"/>
      <c r="L119" s="437"/>
      <c r="M119" s="353"/>
      <c r="N119" s="353"/>
      <c r="O119" s="188"/>
      <c r="P119" s="188"/>
      <c r="Q119" s="188"/>
    </row>
  </sheetData>
  <mergeCells count="159">
    <mergeCell ref="A1:C3"/>
    <mergeCell ref="E1:Q3"/>
    <mergeCell ref="A6:B6"/>
    <mergeCell ref="I8:I9"/>
    <mergeCell ref="M100:M109"/>
    <mergeCell ref="N100:N109"/>
    <mergeCell ref="G100:G109"/>
    <mergeCell ref="H100:H109"/>
    <mergeCell ref="J100:J109"/>
    <mergeCell ref="K100:K109"/>
    <mergeCell ref="L100:L109"/>
    <mergeCell ref="A100:A109"/>
    <mergeCell ref="B100:B109"/>
    <mergeCell ref="C100:C109"/>
    <mergeCell ref="D100:D109"/>
    <mergeCell ref="F100:F10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A50:A59"/>
    <mergeCell ref="B50:B59"/>
    <mergeCell ref="C50:C59"/>
    <mergeCell ref="D50:D59"/>
    <mergeCell ref="F50:F59"/>
    <mergeCell ref="M20:M29"/>
    <mergeCell ref="F40:F49"/>
    <mergeCell ref="A10:A19"/>
    <mergeCell ref="B10:B19"/>
    <mergeCell ref="C10:C19"/>
    <mergeCell ref="D10:D19"/>
    <mergeCell ref="A40:A49"/>
    <mergeCell ref="C40:C49"/>
    <mergeCell ref="D40:D49"/>
    <mergeCell ref="A30:A39"/>
    <mergeCell ref="B30:B39"/>
    <mergeCell ref="A20:A29"/>
    <mergeCell ref="B20:B29"/>
    <mergeCell ref="B40:B4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M110:M119"/>
    <mergeCell ref="N110:N119"/>
    <mergeCell ref="A110:A119"/>
    <mergeCell ref="B110:B119"/>
    <mergeCell ref="C110:C119"/>
    <mergeCell ref="F110:F119"/>
    <mergeCell ref="G110:G119"/>
    <mergeCell ref="H110:H119"/>
    <mergeCell ref="J110:J119"/>
    <mergeCell ref="K110:K119"/>
    <mergeCell ref="L110:L119"/>
  </mergeCells>
  <conditionalFormatting sqref="F10 F20 F30 F80 F90">
    <cfRule type="containsText" dxfId="1023" priority="459" operator="containsText" text="Muy Baja">
      <formula>NOT(ISERROR(SEARCH("Muy Baja",F10)))</formula>
    </cfRule>
    <cfRule type="containsText" dxfId="1022" priority="460" operator="containsText" text="Baja">
      <formula>NOT(ISERROR(SEARCH("Baja",F10)))</formula>
    </cfRule>
    <cfRule type="containsText" dxfId="1021" priority="461" operator="containsText" text="Muy Alta">
      <formula>NOT(ISERROR(SEARCH("Muy Alta",F10)))</formula>
    </cfRule>
    <cfRule type="containsText" dxfId="1020" priority="462" operator="containsText" text="Alta">
      <formula>NOT(ISERROR(SEARCH("Alta",F10)))</formula>
    </cfRule>
    <cfRule type="containsText" dxfId="1019" priority="463" operator="containsText" text="Media">
      <formula>NOT(ISERROR(SEARCH("Media",F10)))</formula>
    </cfRule>
    <cfRule type="containsText" dxfId="1018" priority="464" operator="containsText" text="Media">
      <formula>NOT(ISERROR(SEARCH("Media",F10)))</formula>
    </cfRule>
    <cfRule type="containsText" dxfId="1017" priority="465" operator="containsText" text="Media">
      <formula>NOT(ISERROR(SEARCH("Media",F10)))</formula>
    </cfRule>
    <cfRule type="containsText" dxfId="1016" priority="466" operator="containsText" text="Muy Baja">
      <formula>NOT(ISERROR(SEARCH("Muy Baja",F10)))</formula>
    </cfRule>
    <cfRule type="containsText" dxfId="1015" priority="467" operator="containsText" text="Baja">
      <formula>NOT(ISERROR(SEARCH("Baja",F10)))</formula>
    </cfRule>
    <cfRule type="containsText" dxfId="1014" priority="468" operator="containsText" text="Muy Baja">
      <formula>NOT(ISERROR(SEARCH("Muy Baja",F10)))</formula>
    </cfRule>
    <cfRule type="containsText" dxfId="1013" priority="469" operator="containsText" text="Muy Baja">
      <formula>NOT(ISERROR(SEARCH("Muy Baja",F10)))</formula>
    </cfRule>
    <cfRule type="containsText" dxfId="1012" priority="470" operator="containsText" text="Muy Baja">
      <formula>NOT(ISERROR(SEARCH("Muy Baja",F10)))</formula>
    </cfRule>
    <cfRule type="containsText" dxfId="1011" priority="471" operator="containsText" text="Muy Baja'Tabla probabilidad'!">
      <formula>NOT(ISERROR(SEARCH("Muy Baja'Tabla probabilidad'!",F10)))</formula>
    </cfRule>
    <cfRule type="containsText" dxfId="1010" priority="472" operator="containsText" text="Muy bajo">
      <formula>NOT(ISERROR(SEARCH("Muy bajo",F10)))</formula>
    </cfRule>
    <cfRule type="containsText" dxfId="1009" priority="473" operator="containsText" text="Alta">
      <formula>NOT(ISERROR(SEARCH("Alta",F10)))</formula>
    </cfRule>
    <cfRule type="containsText" dxfId="1008" priority="474" operator="containsText" text="Media">
      <formula>NOT(ISERROR(SEARCH("Media",F10)))</formula>
    </cfRule>
    <cfRule type="containsText" dxfId="1007" priority="475" operator="containsText" text="Baja">
      <formula>NOT(ISERROR(SEARCH("Baja",F10)))</formula>
    </cfRule>
    <cfRule type="containsText" dxfId="1006" priority="476" operator="containsText" text="Muy baja">
      <formula>NOT(ISERROR(SEARCH("Muy baja",F10)))</formula>
    </cfRule>
    <cfRule type="cellIs" dxfId="1005" priority="479" operator="between">
      <formula>1</formula>
      <formula>2</formula>
    </cfRule>
    <cfRule type="cellIs" dxfId="1004" priority="480" operator="between">
      <formula>0</formula>
      <formula>2</formula>
    </cfRule>
  </conditionalFormatting>
  <conditionalFormatting sqref="G10 G20 G30 G80 G90">
    <cfRule type="containsText" dxfId="1003" priority="453" operator="containsText" text="Catastrófico">
      <formula>NOT(ISERROR(SEARCH("Catastrófico",G10)))</formula>
    </cfRule>
    <cfRule type="containsText" dxfId="1002" priority="454" operator="containsText" text="Mayor">
      <formula>NOT(ISERROR(SEARCH("Mayor",G10)))</formula>
    </cfRule>
    <cfRule type="containsText" dxfId="1001" priority="455" operator="containsText" text="Alta">
      <formula>NOT(ISERROR(SEARCH("Alta",G10)))</formula>
    </cfRule>
    <cfRule type="containsText" dxfId="1000" priority="456" operator="containsText" text="Moderado">
      <formula>NOT(ISERROR(SEARCH("Moderado",G10)))</formula>
    </cfRule>
    <cfRule type="containsText" dxfId="999" priority="457" operator="containsText" text="Menor">
      <formula>NOT(ISERROR(SEARCH("Menor",G10)))</formula>
    </cfRule>
    <cfRule type="containsText" dxfId="998" priority="458" operator="containsText" text="Leve">
      <formula>NOT(ISERROR(SEARCH("Leve",G10)))</formula>
    </cfRule>
  </conditionalFormatting>
  <conditionalFormatting sqref="H10:I10 H20:I20 H30:I30 H80:I80 H90:I90">
    <cfRule type="containsText" dxfId="997" priority="448" operator="containsText" text="Extremo">
      <formula>NOT(ISERROR(SEARCH("Extremo",H10)))</formula>
    </cfRule>
    <cfRule type="containsText" dxfId="996" priority="449" operator="containsText" text="Alto">
      <formula>NOT(ISERROR(SEARCH("Alto",H10)))</formula>
    </cfRule>
    <cfRule type="containsText" dxfId="995" priority="450" operator="containsText" text="Bajo">
      <formula>NOT(ISERROR(SEARCH("Bajo",H10)))</formula>
    </cfRule>
    <cfRule type="containsText" dxfId="994" priority="451" operator="containsText" text="Moderado">
      <formula>NOT(ISERROR(SEARCH("Moderado",H10)))</formula>
    </cfRule>
    <cfRule type="containsText" dxfId="993" priority="452" operator="containsText" text="Extremo">
      <formula>NOT(ISERROR(SEARCH("Extremo",H10)))</formula>
    </cfRule>
  </conditionalFormatting>
  <conditionalFormatting sqref="J20:J39 J80:J99">
    <cfRule type="containsText" dxfId="992" priority="428" operator="containsText" text="Muy Baja">
      <formula>NOT(ISERROR(SEARCH("Muy Baja",J20)))</formula>
    </cfRule>
    <cfRule type="containsText" dxfId="991" priority="434" operator="containsText" text="Muy Alta">
      <formula>NOT(ISERROR(SEARCH("Muy Alta",J20)))</formula>
    </cfRule>
    <cfRule type="containsText" dxfId="990" priority="435" operator="containsText" text="Alta">
      <formula>NOT(ISERROR(SEARCH("Alta",J20)))</formula>
    </cfRule>
    <cfRule type="containsText" dxfId="989" priority="436" operator="containsText" text="Media">
      <formula>NOT(ISERROR(SEARCH("Media",J20)))</formula>
    </cfRule>
    <cfRule type="containsText" dxfId="988" priority="437" operator="containsText" text="Baja">
      <formula>NOT(ISERROR(SEARCH("Baja",J20)))</formula>
    </cfRule>
    <cfRule type="containsText" dxfId="987" priority="438" operator="containsText" text="Muy Baja">
      <formula>NOT(ISERROR(SEARCH("Muy Baja",J20)))</formula>
    </cfRule>
  </conditionalFormatting>
  <conditionalFormatting sqref="K20:K39 K80:K99">
    <cfRule type="containsText" dxfId="986" priority="429" operator="containsText" text="Catastrófico">
      <formula>NOT(ISERROR(SEARCH("Catastrófico",K20)))</formula>
    </cfRule>
    <cfRule type="containsText" dxfId="985" priority="430" operator="containsText" text="Moderado">
      <formula>NOT(ISERROR(SEARCH("Moderado",K20)))</formula>
    </cfRule>
    <cfRule type="containsText" dxfId="984" priority="431" operator="containsText" text="Menor">
      <formula>NOT(ISERROR(SEARCH("Menor",K20)))</formula>
    </cfRule>
    <cfRule type="containsText" dxfId="983" priority="432" operator="containsText" text="Leve">
      <formula>NOT(ISERROR(SEARCH("Leve",K20)))</formula>
    </cfRule>
    <cfRule type="containsText" dxfId="982" priority="433" operator="containsText" text="Mayor">
      <formula>NOT(ISERROR(SEARCH("Mayor",K20)))</formula>
    </cfRule>
  </conditionalFormatting>
  <conditionalFormatting sqref="M20 M30 M80 M90">
    <cfRule type="containsText" dxfId="981" priority="439" operator="containsText" text="Extremo">
      <formula>NOT(ISERROR(SEARCH("Extremo",M20)))</formula>
    </cfRule>
    <cfRule type="containsText" dxfId="980" priority="440" operator="containsText" text="Alto">
      <formula>NOT(ISERROR(SEARCH("Alto",M20)))</formula>
    </cfRule>
    <cfRule type="containsText" dxfId="979" priority="441" operator="containsText" text="Moderado">
      <formula>NOT(ISERROR(SEARCH("Moderado",M20)))</formula>
    </cfRule>
    <cfRule type="containsText" dxfId="978" priority="442" operator="containsText" text="Menor">
      <formula>NOT(ISERROR(SEARCH("Menor",M20)))</formula>
    </cfRule>
    <cfRule type="containsText" dxfId="977" priority="443" operator="containsText" text="Bajo">
      <formula>NOT(ISERROR(SEARCH("Bajo",M20)))</formula>
    </cfRule>
    <cfRule type="containsText" dxfId="976" priority="444" operator="containsText" text="Moderado">
      <formula>NOT(ISERROR(SEARCH("Moderado",M20)))</formula>
    </cfRule>
    <cfRule type="containsText" dxfId="975" priority="445" operator="containsText" text="Extremo">
      <formula>NOT(ISERROR(SEARCH("Extremo",M20)))</formula>
    </cfRule>
    <cfRule type="containsText" dxfId="974" priority="446" operator="containsText" text="Baja">
      <formula>NOT(ISERROR(SEARCH("Baja",M20)))</formula>
    </cfRule>
    <cfRule type="containsText" dxfId="973" priority="447" operator="containsText" text="Alto">
      <formula>NOT(ISERROR(SEARCH("Alto",M20)))</formula>
    </cfRule>
  </conditionalFormatting>
  <conditionalFormatting sqref="F40">
    <cfRule type="containsText" dxfId="972" priority="406" operator="containsText" text="Muy Baja">
      <formula>NOT(ISERROR(SEARCH("Muy Baja",F40)))</formula>
    </cfRule>
    <cfRule type="containsText" dxfId="971" priority="407" operator="containsText" text="Baja">
      <formula>NOT(ISERROR(SEARCH("Baja",F40)))</formula>
    </cfRule>
    <cfRule type="containsText" dxfId="970" priority="408" operator="containsText" text="Muy Alta">
      <formula>NOT(ISERROR(SEARCH("Muy Alta",F40)))</formula>
    </cfRule>
    <cfRule type="containsText" dxfId="969" priority="409" operator="containsText" text="Alta">
      <formula>NOT(ISERROR(SEARCH("Alta",F40)))</formula>
    </cfRule>
    <cfRule type="containsText" dxfId="968" priority="410" operator="containsText" text="Media">
      <formula>NOT(ISERROR(SEARCH("Media",F40)))</formula>
    </cfRule>
    <cfRule type="containsText" dxfId="967" priority="411" operator="containsText" text="Media">
      <formula>NOT(ISERROR(SEARCH("Media",F40)))</formula>
    </cfRule>
    <cfRule type="containsText" dxfId="966" priority="412" operator="containsText" text="Media">
      <formula>NOT(ISERROR(SEARCH("Media",F40)))</formula>
    </cfRule>
    <cfRule type="containsText" dxfId="965" priority="413" operator="containsText" text="Muy Baja">
      <formula>NOT(ISERROR(SEARCH("Muy Baja",F40)))</formula>
    </cfRule>
    <cfRule type="containsText" dxfId="964" priority="414" operator="containsText" text="Baja">
      <formula>NOT(ISERROR(SEARCH("Baja",F40)))</formula>
    </cfRule>
    <cfRule type="containsText" dxfId="963" priority="415" operator="containsText" text="Muy Baja">
      <formula>NOT(ISERROR(SEARCH("Muy Baja",F40)))</formula>
    </cfRule>
    <cfRule type="containsText" dxfId="962" priority="416" operator="containsText" text="Muy Baja">
      <formula>NOT(ISERROR(SEARCH("Muy Baja",F40)))</formula>
    </cfRule>
    <cfRule type="containsText" dxfId="961" priority="417" operator="containsText" text="Muy Baja">
      <formula>NOT(ISERROR(SEARCH("Muy Baja",F40)))</formula>
    </cfRule>
    <cfRule type="containsText" dxfId="960" priority="418" operator="containsText" text="Muy Baja'Tabla probabilidad'!">
      <formula>NOT(ISERROR(SEARCH("Muy Baja'Tabla probabilidad'!",F40)))</formula>
    </cfRule>
    <cfRule type="containsText" dxfId="959" priority="419" operator="containsText" text="Muy bajo">
      <formula>NOT(ISERROR(SEARCH("Muy bajo",F40)))</formula>
    </cfRule>
    <cfRule type="containsText" dxfId="958" priority="420" operator="containsText" text="Alta">
      <formula>NOT(ISERROR(SEARCH("Alta",F40)))</formula>
    </cfRule>
    <cfRule type="containsText" dxfId="957" priority="421" operator="containsText" text="Media">
      <formula>NOT(ISERROR(SEARCH("Media",F40)))</formula>
    </cfRule>
    <cfRule type="containsText" dxfId="956" priority="422" operator="containsText" text="Baja">
      <formula>NOT(ISERROR(SEARCH("Baja",F40)))</formula>
    </cfRule>
    <cfRule type="containsText" dxfId="955" priority="423" operator="containsText" text="Muy baja">
      <formula>NOT(ISERROR(SEARCH("Muy baja",F40)))</formula>
    </cfRule>
    <cfRule type="cellIs" dxfId="954" priority="426" operator="between">
      <formula>1</formula>
      <formula>2</formula>
    </cfRule>
    <cfRule type="cellIs" dxfId="953" priority="427" operator="between">
      <formula>0</formula>
      <formula>2</formula>
    </cfRule>
  </conditionalFormatting>
  <conditionalFormatting sqref="G40">
    <cfRule type="containsText" dxfId="952" priority="400" operator="containsText" text="Catastrófico">
      <formula>NOT(ISERROR(SEARCH("Catastrófico",G40)))</formula>
    </cfRule>
    <cfRule type="containsText" dxfId="951" priority="401" operator="containsText" text="Mayor">
      <formula>NOT(ISERROR(SEARCH("Mayor",G40)))</formula>
    </cfRule>
    <cfRule type="containsText" dxfId="950" priority="402" operator="containsText" text="Alta">
      <formula>NOT(ISERROR(SEARCH("Alta",G40)))</formula>
    </cfRule>
    <cfRule type="containsText" dxfId="949" priority="403" operator="containsText" text="Moderado">
      <formula>NOT(ISERROR(SEARCH("Moderado",G40)))</formula>
    </cfRule>
    <cfRule type="containsText" dxfId="948" priority="404" operator="containsText" text="Menor">
      <formula>NOT(ISERROR(SEARCH("Menor",G40)))</formula>
    </cfRule>
    <cfRule type="containsText" dxfId="947" priority="405" operator="containsText" text="Leve">
      <formula>NOT(ISERROR(SEARCH("Leve",G40)))</formula>
    </cfRule>
  </conditionalFormatting>
  <conditionalFormatting sqref="H40:I40">
    <cfRule type="containsText" dxfId="946" priority="395" operator="containsText" text="Extremo">
      <formula>NOT(ISERROR(SEARCH("Extremo",H40)))</formula>
    </cfRule>
    <cfRule type="containsText" dxfId="945" priority="396" operator="containsText" text="Alto">
      <formula>NOT(ISERROR(SEARCH("Alto",H40)))</formula>
    </cfRule>
    <cfRule type="containsText" dxfId="944" priority="397" operator="containsText" text="Bajo">
      <formula>NOT(ISERROR(SEARCH("Bajo",H40)))</formula>
    </cfRule>
    <cfRule type="containsText" dxfId="943" priority="398" operator="containsText" text="Moderado">
      <formula>NOT(ISERROR(SEARCH("Moderado",H40)))</formula>
    </cfRule>
    <cfRule type="containsText" dxfId="942" priority="399" operator="containsText" text="Extremo">
      <formula>NOT(ISERROR(SEARCH("Extremo",H40)))</formula>
    </cfRule>
  </conditionalFormatting>
  <conditionalFormatting sqref="J40:J49">
    <cfRule type="containsText" dxfId="941" priority="375" operator="containsText" text="Muy Baja">
      <formula>NOT(ISERROR(SEARCH("Muy Baja",J40)))</formula>
    </cfRule>
    <cfRule type="containsText" dxfId="940" priority="381" operator="containsText" text="Muy Alta">
      <formula>NOT(ISERROR(SEARCH("Muy Alta",J40)))</formula>
    </cfRule>
    <cfRule type="containsText" dxfId="939" priority="382" operator="containsText" text="Alta">
      <formula>NOT(ISERROR(SEARCH("Alta",J40)))</formula>
    </cfRule>
    <cfRule type="containsText" dxfId="938" priority="383" operator="containsText" text="Media">
      <formula>NOT(ISERROR(SEARCH("Media",J40)))</formula>
    </cfRule>
    <cfRule type="containsText" dxfId="937" priority="384" operator="containsText" text="Baja">
      <formula>NOT(ISERROR(SEARCH("Baja",J40)))</formula>
    </cfRule>
    <cfRule type="containsText" dxfId="936" priority="385" operator="containsText" text="Muy Baja">
      <formula>NOT(ISERROR(SEARCH("Muy Baja",J40)))</formula>
    </cfRule>
  </conditionalFormatting>
  <conditionalFormatting sqref="K40:K49">
    <cfRule type="containsText" dxfId="935" priority="376" operator="containsText" text="Catastrófico">
      <formula>NOT(ISERROR(SEARCH("Catastrófico",K40)))</formula>
    </cfRule>
    <cfRule type="containsText" dxfId="934" priority="377" operator="containsText" text="Moderado">
      <formula>NOT(ISERROR(SEARCH("Moderado",K40)))</formula>
    </cfRule>
    <cfRule type="containsText" dxfId="933" priority="378" operator="containsText" text="Menor">
      <formula>NOT(ISERROR(SEARCH("Menor",K40)))</formula>
    </cfRule>
    <cfRule type="containsText" dxfId="932" priority="379" operator="containsText" text="Leve">
      <formula>NOT(ISERROR(SEARCH("Leve",K40)))</formula>
    </cfRule>
    <cfRule type="containsText" dxfId="931" priority="380" operator="containsText" text="Mayor">
      <formula>NOT(ISERROR(SEARCH("Mayor",K40)))</formula>
    </cfRule>
  </conditionalFormatting>
  <conditionalFormatting sqref="M40">
    <cfRule type="containsText" dxfId="930" priority="386" operator="containsText" text="Extremo">
      <formula>NOT(ISERROR(SEARCH("Extremo",M40)))</formula>
    </cfRule>
    <cfRule type="containsText" dxfId="929" priority="387" operator="containsText" text="Alto">
      <formula>NOT(ISERROR(SEARCH("Alto",M40)))</formula>
    </cfRule>
    <cfRule type="containsText" dxfId="928" priority="388" operator="containsText" text="Moderado">
      <formula>NOT(ISERROR(SEARCH("Moderado",M40)))</formula>
    </cfRule>
    <cfRule type="containsText" dxfId="927" priority="389" operator="containsText" text="Menor">
      <formula>NOT(ISERROR(SEARCH("Menor",M40)))</formula>
    </cfRule>
    <cfRule type="containsText" dxfId="926" priority="390" operator="containsText" text="Bajo">
      <formula>NOT(ISERROR(SEARCH("Bajo",M40)))</formula>
    </cfRule>
    <cfRule type="containsText" dxfId="925" priority="391" operator="containsText" text="Moderado">
      <formula>NOT(ISERROR(SEARCH("Moderado",M40)))</formula>
    </cfRule>
    <cfRule type="containsText" dxfId="924" priority="392" operator="containsText" text="Extremo">
      <formula>NOT(ISERROR(SEARCH("Extremo",M40)))</formula>
    </cfRule>
    <cfRule type="containsText" dxfId="923" priority="393" operator="containsText" text="Baja">
      <formula>NOT(ISERROR(SEARCH("Baja",M40)))</formula>
    </cfRule>
    <cfRule type="containsText" dxfId="922" priority="394" operator="containsText" text="Alto">
      <formula>NOT(ISERROR(SEARCH("Alto",M40)))</formula>
    </cfRule>
  </conditionalFormatting>
  <conditionalFormatting sqref="F50">
    <cfRule type="containsText" dxfId="921" priority="353" operator="containsText" text="Muy Baja">
      <formula>NOT(ISERROR(SEARCH("Muy Baja",F50)))</formula>
    </cfRule>
    <cfRule type="containsText" dxfId="920" priority="354" operator="containsText" text="Baja">
      <formula>NOT(ISERROR(SEARCH("Baja",F50)))</formula>
    </cfRule>
    <cfRule type="containsText" dxfId="919" priority="355" operator="containsText" text="Muy Alta">
      <formula>NOT(ISERROR(SEARCH("Muy Alta",F50)))</formula>
    </cfRule>
    <cfRule type="containsText" dxfId="918" priority="356" operator="containsText" text="Alta">
      <formula>NOT(ISERROR(SEARCH("Alta",F50)))</formula>
    </cfRule>
    <cfRule type="containsText" dxfId="917" priority="357" operator="containsText" text="Media">
      <formula>NOT(ISERROR(SEARCH("Media",F50)))</formula>
    </cfRule>
    <cfRule type="containsText" dxfId="916" priority="358" operator="containsText" text="Media">
      <formula>NOT(ISERROR(SEARCH("Media",F50)))</formula>
    </cfRule>
    <cfRule type="containsText" dxfId="915" priority="359" operator="containsText" text="Media">
      <formula>NOT(ISERROR(SEARCH("Media",F50)))</formula>
    </cfRule>
    <cfRule type="containsText" dxfId="914" priority="360" operator="containsText" text="Muy Baja">
      <formula>NOT(ISERROR(SEARCH("Muy Baja",F50)))</formula>
    </cfRule>
    <cfRule type="containsText" dxfId="913" priority="361" operator="containsText" text="Baja">
      <formula>NOT(ISERROR(SEARCH("Baja",F50)))</formula>
    </cfRule>
    <cfRule type="containsText" dxfId="912" priority="362" operator="containsText" text="Muy Baja">
      <formula>NOT(ISERROR(SEARCH("Muy Baja",F50)))</formula>
    </cfRule>
    <cfRule type="containsText" dxfId="911" priority="363" operator="containsText" text="Muy Baja">
      <formula>NOT(ISERROR(SEARCH("Muy Baja",F50)))</formula>
    </cfRule>
    <cfRule type="containsText" dxfId="910" priority="364" operator="containsText" text="Muy Baja">
      <formula>NOT(ISERROR(SEARCH("Muy Baja",F50)))</formula>
    </cfRule>
    <cfRule type="containsText" dxfId="909" priority="365" operator="containsText" text="Muy Baja'Tabla probabilidad'!">
      <formula>NOT(ISERROR(SEARCH("Muy Baja'Tabla probabilidad'!",F50)))</formula>
    </cfRule>
    <cfRule type="containsText" dxfId="908" priority="366" operator="containsText" text="Muy bajo">
      <formula>NOT(ISERROR(SEARCH("Muy bajo",F50)))</formula>
    </cfRule>
    <cfRule type="containsText" dxfId="907" priority="367" operator="containsText" text="Alta">
      <formula>NOT(ISERROR(SEARCH("Alta",F50)))</formula>
    </cfRule>
    <cfRule type="containsText" dxfId="906" priority="368" operator="containsText" text="Media">
      <formula>NOT(ISERROR(SEARCH("Media",F50)))</formula>
    </cfRule>
    <cfRule type="containsText" dxfId="905" priority="369" operator="containsText" text="Baja">
      <formula>NOT(ISERROR(SEARCH("Baja",F50)))</formula>
    </cfRule>
    <cfRule type="containsText" dxfId="904" priority="370" operator="containsText" text="Muy baja">
      <formula>NOT(ISERROR(SEARCH("Muy baja",F50)))</formula>
    </cfRule>
    <cfRule type="cellIs" dxfId="903" priority="373" operator="between">
      <formula>1</formula>
      <formula>2</formula>
    </cfRule>
    <cfRule type="cellIs" dxfId="902" priority="374" operator="between">
      <formula>0</formula>
      <formula>2</formula>
    </cfRule>
  </conditionalFormatting>
  <conditionalFormatting sqref="G50">
    <cfRule type="containsText" dxfId="901" priority="347" operator="containsText" text="Catastrófico">
      <formula>NOT(ISERROR(SEARCH("Catastrófico",G50)))</formula>
    </cfRule>
    <cfRule type="containsText" dxfId="900" priority="348" operator="containsText" text="Mayor">
      <formula>NOT(ISERROR(SEARCH("Mayor",G50)))</formula>
    </cfRule>
    <cfRule type="containsText" dxfId="899" priority="349" operator="containsText" text="Alta">
      <formula>NOT(ISERROR(SEARCH("Alta",G50)))</formula>
    </cfRule>
    <cfRule type="containsText" dxfId="898" priority="350" operator="containsText" text="Moderado">
      <formula>NOT(ISERROR(SEARCH("Moderado",G50)))</formula>
    </cfRule>
    <cfRule type="containsText" dxfId="897" priority="351" operator="containsText" text="Menor">
      <formula>NOT(ISERROR(SEARCH("Menor",G50)))</formula>
    </cfRule>
    <cfRule type="containsText" dxfId="896" priority="352" operator="containsText" text="Leve">
      <formula>NOT(ISERROR(SEARCH("Leve",G50)))</formula>
    </cfRule>
  </conditionalFormatting>
  <conditionalFormatting sqref="H50:I50">
    <cfRule type="containsText" dxfId="895" priority="342" operator="containsText" text="Extremo">
      <formula>NOT(ISERROR(SEARCH("Extremo",H50)))</formula>
    </cfRule>
    <cfRule type="containsText" dxfId="894" priority="343" operator="containsText" text="Alto">
      <formula>NOT(ISERROR(SEARCH("Alto",H50)))</formula>
    </cfRule>
    <cfRule type="containsText" dxfId="893" priority="344" operator="containsText" text="Bajo">
      <formula>NOT(ISERROR(SEARCH("Bajo",H50)))</formula>
    </cfRule>
    <cfRule type="containsText" dxfId="892" priority="345" operator="containsText" text="Moderado">
      <formula>NOT(ISERROR(SEARCH("Moderado",H50)))</formula>
    </cfRule>
    <cfRule type="containsText" dxfId="891" priority="346" operator="containsText" text="Extremo">
      <formula>NOT(ISERROR(SEARCH("Extremo",H50)))</formula>
    </cfRule>
  </conditionalFormatting>
  <conditionalFormatting sqref="J50:J59">
    <cfRule type="containsText" dxfId="890" priority="322" operator="containsText" text="Muy Baja">
      <formula>NOT(ISERROR(SEARCH("Muy Baja",J50)))</formula>
    </cfRule>
    <cfRule type="containsText" dxfId="889" priority="328" operator="containsText" text="Muy Alta">
      <formula>NOT(ISERROR(SEARCH("Muy Alta",J50)))</formula>
    </cfRule>
    <cfRule type="containsText" dxfId="888" priority="329" operator="containsText" text="Alta">
      <formula>NOT(ISERROR(SEARCH("Alta",J50)))</formula>
    </cfRule>
    <cfRule type="containsText" dxfId="887" priority="330" operator="containsText" text="Media">
      <formula>NOT(ISERROR(SEARCH("Media",J50)))</formula>
    </cfRule>
    <cfRule type="containsText" dxfId="886" priority="331" operator="containsText" text="Baja">
      <formula>NOT(ISERROR(SEARCH("Baja",J50)))</formula>
    </cfRule>
    <cfRule type="containsText" dxfId="885" priority="332" operator="containsText" text="Muy Baja">
      <formula>NOT(ISERROR(SEARCH("Muy Baja",J50)))</formula>
    </cfRule>
  </conditionalFormatting>
  <conditionalFormatting sqref="K50:K59">
    <cfRule type="containsText" dxfId="884" priority="323" operator="containsText" text="Catastrófico">
      <formula>NOT(ISERROR(SEARCH("Catastrófico",K50)))</formula>
    </cfRule>
    <cfRule type="containsText" dxfId="883" priority="324" operator="containsText" text="Moderado">
      <formula>NOT(ISERROR(SEARCH("Moderado",K50)))</formula>
    </cfRule>
    <cfRule type="containsText" dxfId="882" priority="325" operator="containsText" text="Menor">
      <formula>NOT(ISERROR(SEARCH("Menor",K50)))</formula>
    </cfRule>
    <cfRule type="containsText" dxfId="881" priority="326" operator="containsText" text="Leve">
      <formula>NOT(ISERROR(SEARCH("Leve",K50)))</formula>
    </cfRule>
    <cfRule type="containsText" dxfId="880" priority="327" operator="containsText" text="Mayor">
      <formula>NOT(ISERROR(SEARCH("Mayor",K50)))</formula>
    </cfRule>
  </conditionalFormatting>
  <conditionalFormatting sqref="M50">
    <cfRule type="containsText" dxfId="879" priority="333" operator="containsText" text="Extremo">
      <formula>NOT(ISERROR(SEARCH("Extremo",M50)))</formula>
    </cfRule>
    <cfRule type="containsText" dxfId="878" priority="334" operator="containsText" text="Alto">
      <formula>NOT(ISERROR(SEARCH("Alto",M50)))</formula>
    </cfRule>
    <cfRule type="containsText" dxfId="877" priority="335" operator="containsText" text="Moderado">
      <formula>NOT(ISERROR(SEARCH("Moderado",M50)))</formula>
    </cfRule>
    <cfRule type="containsText" dxfId="876" priority="336" operator="containsText" text="Menor">
      <formula>NOT(ISERROR(SEARCH("Menor",M50)))</formula>
    </cfRule>
    <cfRule type="containsText" dxfId="875" priority="337" operator="containsText" text="Bajo">
      <formula>NOT(ISERROR(SEARCH("Bajo",M50)))</formula>
    </cfRule>
    <cfRule type="containsText" dxfId="874" priority="338" operator="containsText" text="Moderado">
      <formula>NOT(ISERROR(SEARCH("Moderado",M50)))</formula>
    </cfRule>
    <cfRule type="containsText" dxfId="873" priority="339" operator="containsText" text="Extremo">
      <formula>NOT(ISERROR(SEARCH("Extremo",M50)))</formula>
    </cfRule>
    <cfRule type="containsText" dxfId="872" priority="340" operator="containsText" text="Baja">
      <formula>NOT(ISERROR(SEARCH("Baja",M50)))</formula>
    </cfRule>
    <cfRule type="containsText" dxfId="871" priority="341" operator="containsText" text="Alto">
      <formula>NOT(ISERROR(SEARCH("Alto",M50)))</formula>
    </cfRule>
  </conditionalFormatting>
  <conditionalFormatting sqref="F60">
    <cfRule type="containsText" dxfId="870" priority="300" operator="containsText" text="Muy Baja">
      <formula>NOT(ISERROR(SEARCH("Muy Baja",F60)))</formula>
    </cfRule>
    <cfRule type="containsText" dxfId="869" priority="301" operator="containsText" text="Baja">
      <formula>NOT(ISERROR(SEARCH("Baja",F60)))</formula>
    </cfRule>
    <cfRule type="containsText" dxfId="868" priority="302" operator="containsText" text="Muy Alta">
      <formula>NOT(ISERROR(SEARCH("Muy Alta",F60)))</formula>
    </cfRule>
    <cfRule type="containsText" dxfId="867" priority="303" operator="containsText" text="Alta">
      <formula>NOT(ISERROR(SEARCH("Alta",F60)))</formula>
    </cfRule>
    <cfRule type="containsText" dxfId="866" priority="304" operator="containsText" text="Media">
      <formula>NOT(ISERROR(SEARCH("Media",F60)))</formula>
    </cfRule>
    <cfRule type="containsText" dxfId="865" priority="305" operator="containsText" text="Media">
      <formula>NOT(ISERROR(SEARCH("Media",F60)))</formula>
    </cfRule>
    <cfRule type="containsText" dxfId="864" priority="306" operator="containsText" text="Media">
      <formula>NOT(ISERROR(SEARCH("Media",F60)))</formula>
    </cfRule>
    <cfRule type="containsText" dxfId="863" priority="307" operator="containsText" text="Muy Baja">
      <formula>NOT(ISERROR(SEARCH("Muy Baja",F60)))</formula>
    </cfRule>
    <cfRule type="containsText" dxfId="862" priority="308" operator="containsText" text="Baja">
      <formula>NOT(ISERROR(SEARCH("Baja",F60)))</formula>
    </cfRule>
    <cfRule type="containsText" dxfId="861" priority="309" operator="containsText" text="Muy Baja">
      <formula>NOT(ISERROR(SEARCH("Muy Baja",F60)))</formula>
    </cfRule>
    <cfRule type="containsText" dxfId="860" priority="310" operator="containsText" text="Muy Baja">
      <formula>NOT(ISERROR(SEARCH("Muy Baja",F60)))</formula>
    </cfRule>
    <cfRule type="containsText" dxfId="859" priority="311" operator="containsText" text="Muy Baja">
      <formula>NOT(ISERROR(SEARCH("Muy Baja",F60)))</formula>
    </cfRule>
    <cfRule type="containsText" dxfId="858" priority="312" operator="containsText" text="Muy Baja'Tabla probabilidad'!">
      <formula>NOT(ISERROR(SEARCH("Muy Baja'Tabla probabilidad'!",F60)))</formula>
    </cfRule>
    <cfRule type="containsText" dxfId="857" priority="313" operator="containsText" text="Muy bajo">
      <formula>NOT(ISERROR(SEARCH("Muy bajo",F60)))</formula>
    </cfRule>
    <cfRule type="containsText" dxfId="856" priority="314" operator="containsText" text="Alta">
      <formula>NOT(ISERROR(SEARCH("Alta",F60)))</formula>
    </cfRule>
    <cfRule type="containsText" dxfId="855" priority="315" operator="containsText" text="Media">
      <formula>NOT(ISERROR(SEARCH("Media",F60)))</formula>
    </cfRule>
    <cfRule type="containsText" dxfId="854" priority="316" operator="containsText" text="Baja">
      <formula>NOT(ISERROR(SEARCH("Baja",F60)))</formula>
    </cfRule>
    <cfRule type="containsText" dxfId="853" priority="317" operator="containsText" text="Muy baja">
      <formula>NOT(ISERROR(SEARCH("Muy baja",F60)))</formula>
    </cfRule>
    <cfRule type="cellIs" dxfId="852" priority="320" operator="between">
      <formula>1</formula>
      <formula>2</formula>
    </cfRule>
    <cfRule type="cellIs" dxfId="851" priority="321" operator="between">
      <formula>0</formula>
      <formula>2</formula>
    </cfRule>
  </conditionalFormatting>
  <conditionalFormatting sqref="G60">
    <cfRule type="containsText" dxfId="850" priority="294" operator="containsText" text="Catastrófico">
      <formula>NOT(ISERROR(SEARCH("Catastrófico",G60)))</formula>
    </cfRule>
    <cfRule type="containsText" dxfId="849" priority="295" operator="containsText" text="Mayor">
      <formula>NOT(ISERROR(SEARCH("Mayor",G60)))</formula>
    </cfRule>
    <cfRule type="containsText" dxfId="848" priority="296" operator="containsText" text="Alta">
      <formula>NOT(ISERROR(SEARCH("Alta",G60)))</formula>
    </cfRule>
    <cfRule type="containsText" dxfId="847" priority="297" operator="containsText" text="Moderado">
      <formula>NOT(ISERROR(SEARCH("Moderado",G60)))</formula>
    </cfRule>
    <cfRule type="containsText" dxfId="846" priority="298" operator="containsText" text="Menor">
      <formula>NOT(ISERROR(SEARCH("Menor",G60)))</formula>
    </cfRule>
    <cfRule type="containsText" dxfId="845" priority="299" operator="containsText" text="Leve">
      <formula>NOT(ISERROR(SEARCH("Leve",G60)))</formula>
    </cfRule>
  </conditionalFormatting>
  <conditionalFormatting sqref="H60:I60">
    <cfRule type="containsText" dxfId="844" priority="289" operator="containsText" text="Extremo">
      <formula>NOT(ISERROR(SEARCH("Extremo",H60)))</formula>
    </cfRule>
    <cfRule type="containsText" dxfId="843" priority="290" operator="containsText" text="Alto">
      <formula>NOT(ISERROR(SEARCH("Alto",H60)))</formula>
    </cfRule>
    <cfRule type="containsText" dxfId="842" priority="291" operator="containsText" text="Bajo">
      <formula>NOT(ISERROR(SEARCH("Bajo",H60)))</formula>
    </cfRule>
    <cfRule type="containsText" dxfId="841" priority="292" operator="containsText" text="Moderado">
      <formula>NOT(ISERROR(SEARCH("Moderado",H60)))</formula>
    </cfRule>
    <cfRule type="containsText" dxfId="840" priority="293" operator="containsText" text="Extremo">
      <formula>NOT(ISERROR(SEARCH("Extremo",H60)))</formula>
    </cfRule>
  </conditionalFormatting>
  <conditionalFormatting sqref="J60:J69">
    <cfRule type="containsText" dxfId="839" priority="269" operator="containsText" text="Muy Baja">
      <formula>NOT(ISERROR(SEARCH("Muy Baja",J60)))</formula>
    </cfRule>
    <cfRule type="containsText" dxfId="838" priority="275" operator="containsText" text="Muy Alta">
      <formula>NOT(ISERROR(SEARCH("Muy Alta",J60)))</formula>
    </cfRule>
    <cfRule type="containsText" dxfId="837" priority="276" operator="containsText" text="Alta">
      <formula>NOT(ISERROR(SEARCH("Alta",J60)))</formula>
    </cfRule>
    <cfRule type="containsText" dxfId="836" priority="277" operator="containsText" text="Media">
      <formula>NOT(ISERROR(SEARCH("Media",J60)))</formula>
    </cfRule>
    <cfRule type="containsText" dxfId="835" priority="278" operator="containsText" text="Baja">
      <formula>NOT(ISERROR(SEARCH("Baja",J60)))</formula>
    </cfRule>
    <cfRule type="containsText" dxfId="834" priority="279" operator="containsText" text="Muy Baja">
      <formula>NOT(ISERROR(SEARCH("Muy Baja",J60)))</formula>
    </cfRule>
  </conditionalFormatting>
  <conditionalFormatting sqref="K60:K69">
    <cfRule type="containsText" dxfId="833" priority="270" operator="containsText" text="Catastrófico">
      <formula>NOT(ISERROR(SEARCH("Catastrófico",K60)))</formula>
    </cfRule>
    <cfRule type="containsText" dxfId="832" priority="271" operator="containsText" text="Moderado">
      <formula>NOT(ISERROR(SEARCH("Moderado",K60)))</formula>
    </cfRule>
    <cfRule type="containsText" dxfId="831" priority="272" operator="containsText" text="Menor">
      <formula>NOT(ISERROR(SEARCH("Menor",K60)))</formula>
    </cfRule>
    <cfRule type="containsText" dxfId="830" priority="273" operator="containsText" text="Leve">
      <formula>NOT(ISERROR(SEARCH("Leve",K60)))</formula>
    </cfRule>
    <cfRule type="containsText" dxfId="829" priority="274" operator="containsText" text="Mayor">
      <formula>NOT(ISERROR(SEARCH("Mayor",K60)))</formula>
    </cfRule>
  </conditionalFormatting>
  <conditionalFormatting sqref="M60">
    <cfRule type="containsText" dxfId="828" priority="280" operator="containsText" text="Extremo">
      <formula>NOT(ISERROR(SEARCH("Extremo",M60)))</formula>
    </cfRule>
    <cfRule type="containsText" dxfId="827" priority="281" operator="containsText" text="Alto">
      <formula>NOT(ISERROR(SEARCH("Alto",M60)))</formula>
    </cfRule>
    <cfRule type="containsText" dxfId="826" priority="282" operator="containsText" text="Moderado">
      <formula>NOT(ISERROR(SEARCH("Moderado",M60)))</formula>
    </cfRule>
    <cfRule type="containsText" dxfId="825" priority="283" operator="containsText" text="Menor">
      <formula>NOT(ISERROR(SEARCH("Menor",M60)))</formula>
    </cfRule>
    <cfRule type="containsText" dxfId="824" priority="284" operator="containsText" text="Bajo">
      <formula>NOT(ISERROR(SEARCH("Bajo",M60)))</formula>
    </cfRule>
    <cfRule type="containsText" dxfId="823" priority="285" operator="containsText" text="Moderado">
      <formula>NOT(ISERROR(SEARCH("Moderado",M60)))</formula>
    </cfRule>
    <cfRule type="containsText" dxfId="822" priority="286" operator="containsText" text="Extremo">
      <formula>NOT(ISERROR(SEARCH("Extremo",M60)))</formula>
    </cfRule>
    <cfRule type="containsText" dxfId="821" priority="287" operator="containsText" text="Baja">
      <formula>NOT(ISERROR(SEARCH("Baja",M60)))</formula>
    </cfRule>
    <cfRule type="containsText" dxfId="820" priority="288" operator="containsText" text="Alto">
      <formula>NOT(ISERROR(SEARCH("Alto",M60)))</formula>
    </cfRule>
  </conditionalFormatting>
  <conditionalFormatting sqref="F70">
    <cfRule type="containsText" dxfId="819" priority="247" operator="containsText" text="Muy Baja">
      <formula>NOT(ISERROR(SEARCH("Muy Baja",F70)))</formula>
    </cfRule>
    <cfRule type="containsText" dxfId="818" priority="248" operator="containsText" text="Baja">
      <formula>NOT(ISERROR(SEARCH("Baja",F70)))</formula>
    </cfRule>
    <cfRule type="containsText" dxfId="817" priority="249" operator="containsText" text="Muy Alta">
      <formula>NOT(ISERROR(SEARCH("Muy Alta",F70)))</formula>
    </cfRule>
    <cfRule type="containsText" dxfId="816" priority="250" operator="containsText" text="Alta">
      <formula>NOT(ISERROR(SEARCH("Alta",F70)))</formula>
    </cfRule>
    <cfRule type="containsText" dxfId="815" priority="251" operator="containsText" text="Media">
      <formula>NOT(ISERROR(SEARCH("Media",F70)))</formula>
    </cfRule>
    <cfRule type="containsText" dxfId="814" priority="252" operator="containsText" text="Media">
      <formula>NOT(ISERROR(SEARCH("Media",F70)))</formula>
    </cfRule>
    <cfRule type="containsText" dxfId="813" priority="253" operator="containsText" text="Media">
      <formula>NOT(ISERROR(SEARCH("Media",F70)))</formula>
    </cfRule>
    <cfRule type="containsText" dxfId="812" priority="254" operator="containsText" text="Muy Baja">
      <formula>NOT(ISERROR(SEARCH("Muy Baja",F70)))</formula>
    </cfRule>
    <cfRule type="containsText" dxfId="811" priority="255" operator="containsText" text="Baja">
      <formula>NOT(ISERROR(SEARCH("Baja",F70)))</formula>
    </cfRule>
    <cfRule type="containsText" dxfId="810" priority="256" operator="containsText" text="Muy Baja">
      <formula>NOT(ISERROR(SEARCH("Muy Baja",F70)))</formula>
    </cfRule>
    <cfRule type="containsText" dxfId="809" priority="257" operator="containsText" text="Muy Baja">
      <formula>NOT(ISERROR(SEARCH("Muy Baja",F70)))</formula>
    </cfRule>
    <cfRule type="containsText" dxfId="808" priority="258" operator="containsText" text="Muy Baja">
      <formula>NOT(ISERROR(SEARCH("Muy Baja",F70)))</formula>
    </cfRule>
    <cfRule type="containsText" dxfId="807" priority="259" operator="containsText" text="Muy Baja'Tabla probabilidad'!">
      <formula>NOT(ISERROR(SEARCH("Muy Baja'Tabla probabilidad'!",F70)))</formula>
    </cfRule>
    <cfRule type="containsText" dxfId="806" priority="260" operator="containsText" text="Muy bajo">
      <formula>NOT(ISERROR(SEARCH("Muy bajo",F70)))</formula>
    </cfRule>
    <cfRule type="containsText" dxfId="805" priority="261" operator="containsText" text="Alta">
      <formula>NOT(ISERROR(SEARCH("Alta",F70)))</formula>
    </cfRule>
    <cfRule type="containsText" dxfId="804" priority="262" operator="containsText" text="Media">
      <formula>NOT(ISERROR(SEARCH("Media",F70)))</formula>
    </cfRule>
    <cfRule type="containsText" dxfId="803" priority="263" operator="containsText" text="Baja">
      <formula>NOT(ISERROR(SEARCH("Baja",F70)))</formula>
    </cfRule>
    <cfRule type="containsText" dxfId="802" priority="264" operator="containsText" text="Muy baja">
      <formula>NOT(ISERROR(SEARCH("Muy baja",F70)))</formula>
    </cfRule>
    <cfRule type="cellIs" dxfId="801" priority="267" operator="between">
      <formula>1</formula>
      <formula>2</formula>
    </cfRule>
    <cfRule type="cellIs" dxfId="800" priority="268" operator="between">
      <formula>0</formula>
      <formula>2</formula>
    </cfRule>
  </conditionalFormatting>
  <conditionalFormatting sqref="G70">
    <cfRule type="containsText" dxfId="799" priority="241" operator="containsText" text="Catastrófico">
      <formula>NOT(ISERROR(SEARCH("Catastrófico",G70)))</formula>
    </cfRule>
    <cfRule type="containsText" dxfId="798" priority="242" operator="containsText" text="Mayor">
      <formula>NOT(ISERROR(SEARCH("Mayor",G70)))</formula>
    </cfRule>
    <cfRule type="containsText" dxfId="797" priority="243" operator="containsText" text="Alta">
      <formula>NOT(ISERROR(SEARCH("Alta",G70)))</formula>
    </cfRule>
    <cfRule type="containsText" dxfId="796" priority="244" operator="containsText" text="Moderado">
      <formula>NOT(ISERROR(SEARCH("Moderado",G70)))</formula>
    </cfRule>
    <cfRule type="containsText" dxfId="795" priority="245" operator="containsText" text="Menor">
      <formula>NOT(ISERROR(SEARCH("Menor",G70)))</formula>
    </cfRule>
    <cfRule type="containsText" dxfId="794" priority="246" operator="containsText" text="Leve">
      <formula>NOT(ISERROR(SEARCH("Leve",G70)))</formula>
    </cfRule>
  </conditionalFormatting>
  <conditionalFormatting sqref="H70:I70">
    <cfRule type="containsText" dxfId="793" priority="236" operator="containsText" text="Extremo">
      <formula>NOT(ISERROR(SEARCH("Extremo",H70)))</formula>
    </cfRule>
    <cfRule type="containsText" dxfId="792" priority="237" operator="containsText" text="Alto">
      <formula>NOT(ISERROR(SEARCH("Alto",H70)))</formula>
    </cfRule>
    <cfRule type="containsText" dxfId="791" priority="238" operator="containsText" text="Bajo">
      <formula>NOT(ISERROR(SEARCH("Bajo",H70)))</formula>
    </cfRule>
    <cfRule type="containsText" dxfId="790" priority="239" operator="containsText" text="Moderado">
      <formula>NOT(ISERROR(SEARCH("Moderado",H70)))</formula>
    </cfRule>
    <cfRule type="containsText" dxfId="789" priority="240" operator="containsText" text="Extremo">
      <formula>NOT(ISERROR(SEARCH("Extremo",H70)))</formula>
    </cfRule>
  </conditionalFormatting>
  <conditionalFormatting sqref="J70:J79">
    <cfRule type="containsText" dxfId="788" priority="216" operator="containsText" text="Muy Baja">
      <formula>NOT(ISERROR(SEARCH("Muy Baja",J70)))</formula>
    </cfRule>
    <cfRule type="containsText" dxfId="787" priority="222" operator="containsText" text="Muy Alta">
      <formula>NOT(ISERROR(SEARCH("Muy Alta",J70)))</formula>
    </cfRule>
    <cfRule type="containsText" dxfId="786" priority="223" operator="containsText" text="Alta">
      <formula>NOT(ISERROR(SEARCH("Alta",J70)))</formula>
    </cfRule>
    <cfRule type="containsText" dxfId="785" priority="224" operator="containsText" text="Media">
      <formula>NOT(ISERROR(SEARCH("Media",J70)))</formula>
    </cfRule>
    <cfRule type="containsText" dxfId="784" priority="225" operator="containsText" text="Baja">
      <formula>NOT(ISERROR(SEARCH("Baja",J70)))</formula>
    </cfRule>
    <cfRule type="containsText" dxfId="783" priority="226" operator="containsText" text="Muy Baja">
      <formula>NOT(ISERROR(SEARCH("Muy Baja",J70)))</formula>
    </cfRule>
  </conditionalFormatting>
  <conditionalFormatting sqref="K70:K79">
    <cfRule type="containsText" dxfId="782" priority="217" operator="containsText" text="Catastrófico">
      <formula>NOT(ISERROR(SEARCH("Catastrófico",K70)))</formula>
    </cfRule>
    <cfRule type="containsText" dxfId="781" priority="218" operator="containsText" text="Moderado">
      <formula>NOT(ISERROR(SEARCH("Moderado",K70)))</formula>
    </cfRule>
    <cfRule type="containsText" dxfId="780" priority="219" operator="containsText" text="Menor">
      <formula>NOT(ISERROR(SEARCH("Menor",K70)))</formula>
    </cfRule>
    <cfRule type="containsText" dxfId="779" priority="220" operator="containsText" text="Leve">
      <formula>NOT(ISERROR(SEARCH("Leve",K70)))</formula>
    </cfRule>
    <cfRule type="containsText" dxfId="778" priority="221" operator="containsText" text="Mayor">
      <formula>NOT(ISERROR(SEARCH("Mayor",K70)))</formula>
    </cfRule>
  </conditionalFormatting>
  <conditionalFormatting sqref="M70">
    <cfRule type="containsText" dxfId="777" priority="227" operator="containsText" text="Extremo">
      <formula>NOT(ISERROR(SEARCH("Extremo",M70)))</formula>
    </cfRule>
    <cfRule type="containsText" dxfId="776" priority="228" operator="containsText" text="Alto">
      <formula>NOT(ISERROR(SEARCH("Alto",M70)))</formula>
    </cfRule>
    <cfRule type="containsText" dxfId="775" priority="229" operator="containsText" text="Moderado">
      <formula>NOT(ISERROR(SEARCH("Moderado",M70)))</formula>
    </cfRule>
    <cfRule type="containsText" dxfId="774" priority="230" operator="containsText" text="Menor">
      <formula>NOT(ISERROR(SEARCH("Menor",M70)))</formula>
    </cfRule>
    <cfRule type="containsText" dxfId="773" priority="231" operator="containsText" text="Bajo">
      <formula>NOT(ISERROR(SEARCH("Bajo",M70)))</formula>
    </cfRule>
    <cfRule type="containsText" dxfId="772" priority="232" operator="containsText" text="Moderado">
      <formula>NOT(ISERROR(SEARCH("Moderado",M70)))</formula>
    </cfRule>
    <cfRule type="containsText" dxfId="771" priority="233" operator="containsText" text="Extremo">
      <formula>NOT(ISERROR(SEARCH("Extremo",M70)))</formula>
    </cfRule>
    <cfRule type="containsText" dxfId="770" priority="234" operator="containsText" text="Baja">
      <formula>NOT(ISERROR(SEARCH("Baja",M70)))</formula>
    </cfRule>
    <cfRule type="containsText" dxfId="769" priority="235" operator="containsText" text="Alto">
      <formula>NOT(ISERROR(SEARCH("Alto",M70)))</formula>
    </cfRule>
  </conditionalFormatting>
  <conditionalFormatting sqref="F100 F110">
    <cfRule type="containsText" dxfId="768" priority="194" operator="containsText" text="Muy Baja">
      <formula>NOT(ISERROR(SEARCH("Muy Baja",F100)))</formula>
    </cfRule>
    <cfRule type="containsText" dxfId="767" priority="195" operator="containsText" text="Baja">
      <formula>NOT(ISERROR(SEARCH("Baja",F100)))</formula>
    </cfRule>
    <cfRule type="containsText" dxfId="766" priority="196" operator="containsText" text="Muy Alta">
      <formula>NOT(ISERROR(SEARCH("Muy Alta",F100)))</formula>
    </cfRule>
    <cfRule type="containsText" dxfId="765" priority="197" operator="containsText" text="Alta">
      <formula>NOT(ISERROR(SEARCH("Alta",F100)))</formula>
    </cfRule>
    <cfRule type="containsText" dxfId="764" priority="198" operator="containsText" text="Media">
      <formula>NOT(ISERROR(SEARCH("Media",F100)))</formula>
    </cfRule>
    <cfRule type="containsText" dxfId="763" priority="199" operator="containsText" text="Media">
      <formula>NOT(ISERROR(SEARCH("Media",F100)))</formula>
    </cfRule>
    <cfRule type="containsText" dxfId="762" priority="200" operator="containsText" text="Media">
      <formula>NOT(ISERROR(SEARCH("Media",F100)))</formula>
    </cfRule>
    <cfRule type="containsText" dxfId="761" priority="201" operator="containsText" text="Muy Baja">
      <formula>NOT(ISERROR(SEARCH("Muy Baja",F100)))</formula>
    </cfRule>
    <cfRule type="containsText" dxfId="760" priority="202" operator="containsText" text="Baja">
      <formula>NOT(ISERROR(SEARCH("Baja",F100)))</formula>
    </cfRule>
    <cfRule type="containsText" dxfId="759" priority="203" operator="containsText" text="Muy Baja">
      <formula>NOT(ISERROR(SEARCH("Muy Baja",F100)))</formula>
    </cfRule>
    <cfRule type="containsText" dxfId="758" priority="204" operator="containsText" text="Muy Baja">
      <formula>NOT(ISERROR(SEARCH("Muy Baja",F100)))</formula>
    </cfRule>
    <cfRule type="containsText" dxfId="757" priority="205" operator="containsText" text="Muy Baja">
      <formula>NOT(ISERROR(SEARCH("Muy Baja",F100)))</formula>
    </cfRule>
    <cfRule type="containsText" dxfId="756" priority="206" operator="containsText" text="Muy Baja'Tabla probabilidad'!">
      <formula>NOT(ISERROR(SEARCH("Muy Baja'Tabla probabilidad'!",F100)))</formula>
    </cfRule>
    <cfRule type="containsText" dxfId="755" priority="207" operator="containsText" text="Muy bajo">
      <formula>NOT(ISERROR(SEARCH("Muy bajo",F100)))</formula>
    </cfRule>
    <cfRule type="containsText" dxfId="754" priority="208" operator="containsText" text="Alta">
      <formula>NOT(ISERROR(SEARCH("Alta",F100)))</formula>
    </cfRule>
    <cfRule type="containsText" dxfId="753" priority="209" operator="containsText" text="Media">
      <formula>NOT(ISERROR(SEARCH("Media",F100)))</formula>
    </cfRule>
    <cfRule type="containsText" dxfId="752" priority="210" operator="containsText" text="Baja">
      <formula>NOT(ISERROR(SEARCH("Baja",F100)))</formula>
    </cfRule>
    <cfRule type="containsText" dxfId="751" priority="211" operator="containsText" text="Muy baja">
      <formula>NOT(ISERROR(SEARCH("Muy baja",F100)))</formula>
    </cfRule>
    <cfRule type="cellIs" dxfId="750" priority="214" operator="between">
      <formula>1</formula>
      <formula>2</formula>
    </cfRule>
    <cfRule type="cellIs" dxfId="749" priority="215" operator="between">
      <formula>0</formula>
      <formula>2</formula>
    </cfRule>
  </conditionalFormatting>
  <conditionalFormatting sqref="G100 G110">
    <cfRule type="containsText" dxfId="748" priority="188" operator="containsText" text="Catastrófico">
      <formula>NOT(ISERROR(SEARCH("Catastrófico",G100)))</formula>
    </cfRule>
    <cfRule type="containsText" dxfId="747" priority="189" operator="containsText" text="Mayor">
      <formula>NOT(ISERROR(SEARCH("Mayor",G100)))</formula>
    </cfRule>
    <cfRule type="containsText" dxfId="746" priority="190" operator="containsText" text="Alta">
      <formula>NOT(ISERROR(SEARCH("Alta",G100)))</formula>
    </cfRule>
    <cfRule type="containsText" dxfId="745" priority="191" operator="containsText" text="Moderado">
      <formula>NOT(ISERROR(SEARCH("Moderado",G100)))</formula>
    </cfRule>
    <cfRule type="containsText" dxfId="744" priority="192" operator="containsText" text="Menor">
      <formula>NOT(ISERROR(SEARCH("Menor",G100)))</formula>
    </cfRule>
    <cfRule type="containsText" dxfId="743" priority="193" operator="containsText" text="Leve">
      <formula>NOT(ISERROR(SEARCH("Leve",G100)))</formula>
    </cfRule>
  </conditionalFormatting>
  <conditionalFormatting sqref="H100:I100 H110:I110">
    <cfRule type="containsText" dxfId="742" priority="183" operator="containsText" text="Extremo">
      <formula>NOT(ISERROR(SEARCH("Extremo",H100)))</formula>
    </cfRule>
    <cfRule type="containsText" dxfId="741" priority="184" operator="containsText" text="Alto">
      <formula>NOT(ISERROR(SEARCH("Alto",H100)))</formula>
    </cfRule>
    <cfRule type="containsText" dxfId="740" priority="185" operator="containsText" text="Bajo">
      <formula>NOT(ISERROR(SEARCH("Bajo",H100)))</formula>
    </cfRule>
    <cfRule type="containsText" dxfId="739" priority="186" operator="containsText" text="Moderado">
      <formula>NOT(ISERROR(SEARCH("Moderado",H100)))</formula>
    </cfRule>
    <cfRule type="containsText" dxfId="738" priority="187" operator="containsText" text="Extremo">
      <formula>NOT(ISERROR(SEARCH("Extremo",H100)))</formula>
    </cfRule>
  </conditionalFormatting>
  <conditionalFormatting sqref="J100:J119">
    <cfRule type="containsText" dxfId="737" priority="163" operator="containsText" text="Muy Baja">
      <formula>NOT(ISERROR(SEARCH("Muy Baja",J100)))</formula>
    </cfRule>
    <cfRule type="containsText" dxfId="736" priority="169" operator="containsText" text="Muy Alta">
      <formula>NOT(ISERROR(SEARCH("Muy Alta",J100)))</formula>
    </cfRule>
    <cfRule type="containsText" dxfId="735" priority="170" operator="containsText" text="Alta">
      <formula>NOT(ISERROR(SEARCH("Alta",J100)))</formula>
    </cfRule>
    <cfRule type="containsText" dxfId="734" priority="171" operator="containsText" text="Media">
      <formula>NOT(ISERROR(SEARCH("Media",J100)))</formula>
    </cfRule>
    <cfRule type="containsText" dxfId="733" priority="172" operator="containsText" text="Baja">
      <formula>NOT(ISERROR(SEARCH("Baja",J100)))</formula>
    </cfRule>
    <cfRule type="containsText" dxfId="732" priority="173" operator="containsText" text="Muy Baja">
      <formula>NOT(ISERROR(SEARCH("Muy Baja",J100)))</formula>
    </cfRule>
  </conditionalFormatting>
  <conditionalFormatting sqref="K100:K119">
    <cfRule type="containsText" dxfId="731" priority="164" operator="containsText" text="Catastrófico">
      <formula>NOT(ISERROR(SEARCH("Catastrófico",K100)))</formula>
    </cfRule>
    <cfRule type="containsText" dxfId="730" priority="165" operator="containsText" text="Moderado">
      <formula>NOT(ISERROR(SEARCH("Moderado",K100)))</formula>
    </cfRule>
    <cfRule type="containsText" dxfId="729" priority="166" operator="containsText" text="Menor">
      <formula>NOT(ISERROR(SEARCH("Menor",K100)))</formula>
    </cfRule>
    <cfRule type="containsText" dxfId="728" priority="167" operator="containsText" text="Leve">
      <formula>NOT(ISERROR(SEARCH("Leve",K100)))</formula>
    </cfRule>
    <cfRule type="containsText" dxfId="727" priority="168" operator="containsText" text="Mayor">
      <formula>NOT(ISERROR(SEARCH("Mayor",K100)))</formula>
    </cfRule>
  </conditionalFormatting>
  <conditionalFormatting sqref="M100 M110">
    <cfRule type="containsText" dxfId="726" priority="174" operator="containsText" text="Extremo">
      <formula>NOT(ISERROR(SEARCH("Extremo",M100)))</formula>
    </cfRule>
    <cfRule type="containsText" dxfId="725" priority="175" operator="containsText" text="Alto">
      <formula>NOT(ISERROR(SEARCH("Alto",M100)))</formula>
    </cfRule>
    <cfRule type="containsText" dxfId="724" priority="176" operator="containsText" text="Moderado">
      <formula>NOT(ISERROR(SEARCH("Moderado",M100)))</formula>
    </cfRule>
    <cfRule type="containsText" dxfId="723" priority="177" operator="containsText" text="Menor">
      <formula>NOT(ISERROR(SEARCH("Menor",M100)))</formula>
    </cfRule>
    <cfRule type="containsText" dxfId="722" priority="178" operator="containsText" text="Bajo">
      <formula>NOT(ISERROR(SEARCH("Bajo",M100)))</formula>
    </cfRule>
    <cfRule type="containsText" dxfId="721" priority="179" operator="containsText" text="Moderado">
      <formula>NOT(ISERROR(SEARCH("Moderado",M100)))</formula>
    </cfRule>
    <cfRule type="containsText" dxfId="720" priority="180" operator="containsText" text="Extremo">
      <formula>NOT(ISERROR(SEARCH("Extremo",M100)))</formula>
    </cfRule>
    <cfRule type="containsText" dxfId="719" priority="181" operator="containsText" text="Baja">
      <formula>NOT(ISERROR(SEARCH("Baja",M100)))</formula>
    </cfRule>
    <cfRule type="containsText" dxfId="718" priority="182" operator="containsText" text="Alto">
      <formula>NOT(ISERROR(SEARCH("Alto",M100)))</formula>
    </cfRule>
  </conditionalFormatting>
  <conditionalFormatting sqref="J10:J19">
    <cfRule type="containsText" dxfId="717" priority="1" operator="containsText" text="Muy Baja">
      <formula>NOT(ISERROR(SEARCH("Muy Baja",J10)))</formula>
    </cfRule>
    <cfRule type="containsText" dxfId="716" priority="7" operator="containsText" text="Muy Alta">
      <formula>NOT(ISERROR(SEARCH("Muy Alta",J10)))</formula>
    </cfRule>
    <cfRule type="containsText" dxfId="715" priority="8" operator="containsText" text="Alta">
      <formula>NOT(ISERROR(SEARCH("Alta",J10)))</formula>
    </cfRule>
    <cfRule type="containsText" dxfId="714" priority="9" operator="containsText" text="Media">
      <formula>NOT(ISERROR(SEARCH("Media",J10)))</formula>
    </cfRule>
    <cfRule type="containsText" dxfId="713" priority="10" operator="containsText" text="Baja">
      <formula>NOT(ISERROR(SEARCH("Baja",J10)))</formula>
    </cfRule>
    <cfRule type="containsText" dxfId="712" priority="11" operator="containsText" text="Muy Baja">
      <formula>NOT(ISERROR(SEARCH("Muy Baja",J10)))</formula>
    </cfRule>
  </conditionalFormatting>
  <conditionalFormatting sqref="K10:K19">
    <cfRule type="containsText" dxfId="711" priority="2" operator="containsText" text="Catastrófico">
      <formula>NOT(ISERROR(SEARCH("Catastrófico",K10)))</formula>
    </cfRule>
    <cfRule type="containsText" dxfId="710" priority="3" operator="containsText" text="Moderado">
      <formula>NOT(ISERROR(SEARCH("Moderado",K10)))</formula>
    </cfRule>
    <cfRule type="containsText" dxfId="709" priority="4" operator="containsText" text="Menor">
      <formula>NOT(ISERROR(SEARCH("Menor",K10)))</formula>
    </cfRule>
    <cfRule type="containsText" dxfId="708" priority="5" operator="containsText" text="Leve">
      <formula>NOT(ISERROR(SEARCH("Leve",K10)))</formula>
    </cfRule>
    <cfRule type="containsText" dxfId="707" priority="6" operator="containsText" text="Mayor">
      <formula>NOT(ISERROR(SEARCH("Mayor",K10)))</formula>
    </cfRule>
  </conditionalFormatting>
  <conditionalFormatting sqref="M10">
    <cfRule type="containsText" dxfId="706" priority="12" operator="containsText" text="Extremo">
      <formula>NOT(ISERROR(SEARCH("Extremo",M10)))</formula>
    </cfRule>
    <cfRule type="containsText" dxfId="705" priority="13" operator="containsText" text="Alto">
      <formula>NOT(ISERROR(SEARCH("Alto",M10)))</formula>
    </cfRule>
    <cfRule type="containsText" dxfId="704" priority="14" operator="containsText" text="Moderado">
      <formula>NOT(ISERROR(SEARCH("Moderado",M10)))</formula>
    </cfRule>
    <cfRule type="containsText" dxfId="703" priority="15" operator="containsText" text="Menor">
      <formula>NOT(ISERROR(SEARCH("Menor",M10)))</formula>
    </cfRule>
    <cfRule type="containsText" dxfId="702" priority="16" operator="containsText" text="Bajo">
      <formula>NOT(ISERROR(SEARCH("Bajo",M10)))</formula>
    </cfRule>
    <cfRule type="containsText" dxfId="701" priority="17" operator="containsText" text="Moderado">
      <formula>NOT(ISERROR(SEARCH("Moderado",M10)))</formula>
    </cfRule>
    <cfRule type="containsText" dxfId="700" priority="18" operator="containsText" text="Extremo">
      <formula>NOT(ISERROR(SEARCH("Extremo",M10)))</formula>
    </cfRule>
    <cfRule type="containsText" dxfId="699" priority="19" operator="containsText" text="Baja">
      <formula>NOT(ISERROR(SEARCH("Baja",M10)))</formula>
    </cfRule>
    <cfRule type="containsText" dxfId="698" priority="20" operator="containsText" text="Alto">
      <formula>NOT(ISERROR(SEARCH("Alto",M10)))</formula>
    </cfRule>
  </conditionalFormatting>
  <dataValidations count="1">
    <dataValidation type="list" allowBlank="1" showInputMessage="1" showErrorMessage="1" sqref="D10:D10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7" operator="containsText" id="{FF67F3F8-F187-4FF7-B6E3-7951A8F21653}">
            <xm:f>NOT(ISERROR(SEARCH(#REF!,F10)))</xm:f>
            <xm:f>#REF!</xm:f>
            <x14:dxf>
              <font>
                <color rgb="FF006100"/>
              </font>
              <fill>
                <patternFill>
                  <bgColor rgb="FFC6EFCE"/>
                </patternFill>
              </fill>
            </x14:dxf>
          </x14:cfRule>
          <x14:cfRule type="containsText" priority="478" operator="containsText" id="{9A3FE5D7-7FE5-4820-81AE-8FF80ABF2A04}">
            <xm:f>NOT(ISERROR(SEARCH(#REF!,F10)))</xm:f>
            <xm:f>#REF!</xm:f>
            <x14:dxf>
              <font>
                <color rgb="FF9C0006"/>
              </font>
              <fill>
                <patternFill>
                  <bgColor rgb="FFFFC7CE"/>
                </patternFill>
              </fill>
            </x14:dxf>
          </x14:cfRule>
          <xm:sqref>F10 F20 F30 F80 F90</xm:sqref>
        </x14:conditionalFormatting>
        <x14:conditionalFormatting xmlns:xm="http://schemas.microsoft.com/office/excel/2006/main">
          <x14:cfRule type="containsText" priority="424" operator="containsText" id="{6E2298CC-F709-435D-AB30-7881F9A6B322}">
            <xm:f>NOT(ISERROR(SEARCH(#REF!,F40)))</xm:f>
            <xm:f>#REF!</xm:f>
            <x14:dxf>
              <font>
                <color rgb="FF006100"/>
              </font>
              <fill>
                <patternFill>
                  <bgColor rgb="FFC6EFCE"/>
                </patternFill>
              </fill>
            </x14:dxf>
          </x14:cfRule>
          <x14:cfRule type="containsText" priority="425" operator="containsText" id="{CBD130C6-BF14-4FB3-9915-54034C977717}">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371" operator="containsText" id="{F9FA4462-DEFE-4609-964A-02CCEACBF44C}">
            <xm:f>NOT(ISERROR(SEARCH(#REF!,F50)))</xm:f>
            <xm:f>#REF!</xm:f>
            <x14:dxf>
              <font>
                <color rgb="FF006100"/>
              </font>
              <fill>
                <patternFill>
                  <bgColor rgb="FFC6EFCE"/>
                </patternFill>
              </fill>
            </x14:dxf>
          </x14:cfRule>
          <x14:cfRule type="containsText" priority="372" operator="containsText" id="{5A064CA5-E6BA-4999-B213-7E15F0E46280}">
            <xm:f>NOT(ISERROR(SEARCH(#REF!,F50)))</xm:f>
            <xm:f>#REF!</xm:f>
            <x14:dxf>
              <font>
                <color rgb="FF9C0006"/>
              </font>
              <fill>
                <patternFill>
                  <bgColor rgb="FFFFC7CE"/>
                </patternFill>
              </fill>
            </x14:dxf>
          </x14:cfRule>
          <xm:sqref>F50</xm:sqref>
        </x14:conditionalFormatting>
        <x14:conditionalFormatting xmlns:xm="http://schemas.microsoft.com/office/excel/2006/main">
          <x14:cfRule type="containsText" priority="318" operator="containsText" id="{C0EF6F7F-90D4-4035-AC77-1E43D418D99E}">
            <xm:f>NOT(ISERROR(SEARCH(#REF!,F60)))</xm:f>
            <xm:f>#REF!</xm:f>
            <x14:dxf>
              <font>
                <color rgb="FF006100"/>
              </font>
              <fill>
                <patternFill>
                  <bgColor rgb="FFC6EFCE"/>
                </patternFill>
              </fill>
            </x14:dxf>
          </x14:cfRule>
          <x14:cfRule type="containsText" priority="319" operator="containsText" id="{60796B9A-20F9-4202-8E32-7B32281FF140}">
            <xm:f>NOT(ISERROR(SEARCH(#REF!,F60)))</xm:f>
            <xm:f>#REF!</xm:f>
            <x14:dxf>
              <font>
                <color rgb="FF9C0006"/>
              </font>
              <fill>
                <patternFill>
                  <bgColor rgb="FFFFC7CE"/>
                </patternFill>
              </fill>
            </x14:dxf>
          </x14:cfRule>
          <xm:sqref>F60</xm:sqref>
        </x14:conditionalFormatting>
        <x14:conditionalFormatting xmlns:xm="http://schemas.microsoft.com/office/excel/2006/main">
          <x14:cfRule type="containsText" priority="265" operator="containsText" id="{F2B0CD69-AAED-4D3A-A3B0-21AE39EDD551}">
            <xm:f>NOT(ISERROR(SEARCH(#REF!,F70)))</xm:f>
            <xm:f>#REF!</xm:f>
            <x14:dxf>
              <font>
                <color rgb="FF006100"/>
              </font>
              <fill>
                <patternFill>
                  <bgColor rgb="FFC6EFCE"/>
                </patternFill>
              </fill>
            </x14:dxf>
          </x14:cfRule>
          <x14:cfRule type="containsText" priority="266" operator="containsText" id="{250A1382-41ED-4E76-B76F-93CB3532B8F4}">
            <xm:f>NOT(ISERROR(SEARCH(#REF!,F70)))</xm:f>
            <xm:f>#REF!</xm:f>
            <x14:dxf>
              <font>
                <color rgb="FF9C0006"/>
              </font>
              <fill>
                <patternFill>
                  <bgColor rgb="FFFFC7CE"/>
                </patternFill>
              </fill>
            </x14:dxf>
          </x14:cfRule>
          <xm:sqref>F70</xm:sqref>
        </x14:conditionalFormatting>
        <x14:conditionalFormatting xmlns:xm="http://schemas.microsoft.com/office/excel/2006/main">
          <x14:cfRule type="containsText" priority="212" operator="containsText" id="{10EA71B7-5339-4DCD-876C-4BF3C3CCDA3A}">
            <xm:f>NOT(ISERROR(SEARCH(#REF!,F100)))</xm:f>
            <xm:f>#REF!</xm:f>
            <x14:dxf>
              <font>
                <color rgb="FF006100"/>
              </font>
              <fill>
                <patternFill>
                  <bgColor rgb="FFC6EFCE"/>
                </patternFill>
              </fill>
            </x14:dxf>
          </x14:cfRule>
          <x14:cfRule type="containsText" priority="213" operator="containsText" id="{9A7887C9-137D-4799-BD69-7EB189A9F55E}">
            <xm:f>NOT(ISERROR(SEARCH(#REF!,F100)))</xm:f>
            <xm:f>#REF!</xm:f>
            <x14:dxf>
              <font>
                <color rgb="FF9C0006"/>
              </font>
              <fill>
                <patternFill>
                  <bgColor rgb="FFFFC7CE"/>
                </patternFill>
              </fill>
            </x14:dxf>
          </x14:cfRule>
          <xm:sqref>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E20" zoomScale="60" zoomScaleNormal="60" workbookViewId="0">
      <selection activeCell="D136" sqref="D136"/>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59" t="s">
        <v>450</v>
      </c>
      <c r="C2" s="459"/>
      <c r="D2" s="459"/>
      <c r="E2" s="459"/>
      <c r="F2" s="19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2"/>
      <c r="C4" s="193" t="s">
        <v>451</v>
      </c>
      <c r="D4" s="194"/>
      <c r="E4" s="195" t="s">
        <v>452</v>
      </c>
      <c r="F4" s="196"/>
      <c r="G4" s="1"/>
      <c r="H4" s="1"/>
      <c r="I4" s="1"/>
      <c r="J4" s="1"/>
      <c r="K4" s="1"/>
      <c r="L4" s="1"/>
      <c r="M4" s="1"/>
      <c r="N4" s="1"/>
      <c r="O4" s="1"/>
      <c r="P4" s="1"/>
      <c r="Q4" s="1"/>
      <c r="R4" s="1"/>
      <c r="S4" s="1"/>
      <c r="T4" s="1"/>
      <c r="U4" s="1"/>
      <c r="V4" s="1"/>
      <c r="W4" s="1"/>
      <c r="X4" s="1"/>
      <c r="Y4" s="1"/>
      <c r="Z4" s="1"/>
      <c r="AA4" s="1"/>
      <c r="AB4" s="1"/>
      <c r="AC4" s="1"/>
      <c r="AD4" s="1"/>
      <c r="AE4" s="1"/>
    </row>
    <row r="5" spans="1:137" ht="40.5">
      <c r="A5" s="1"/>
      <c r="B5" s="192"/>
      <c r="C5" s="197" t="s">
        <v>453</v>
      </c>
      <c r="D5" s="197"/>
      <c r="E5" s="197" t="s">
        <v>454</v>
      </c>
      <c r="F5" s="198" t="s">
        <v>452</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9" t="s">
        <v>455</v>
      </c>
      <c r="C6" s="200" t="s">
        <v>456</v>
      </c>
      <c r="D6" s="201">
        <v>0.04</v>
      </c>
      <c r="E6" s="202" t="s">
        <v>457</v>
      </c>
      <c r="F6" s="203">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4" t="s">
        <v>458</v>
      </c>
      <c r="C7" s="200" t="s">
        <v>459</v>
      </c>
      <c r="D7" s="201">
        <v>0.09</v>
      </c>
      <c r="E7" s="202" t="s">
        <v>460</v>
      </c>
      <c r="F7" s="203">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5" t="s">
        <v>461</v>
      </c>
      <c r="C8" s="200" t="s">
        <v>462</v>
      </c>
      <c r="D8" s="201">
        <v>0.28999999999999998</v>
      </c>
      <c r="E8" s="202" t="s">
        <v>463</v>
      </c>
      <c r="F8" s="203">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6" t="s">
        <v>464</v>
      </c>
      <c r="C9" s="200" t="s">
        <v>465</v>
      </c>
      <c r="D9" s="201">
        <v>0.49</v>
      </c>
      <c r="E9" s="202" t="s">
        <v>466</v>
      </c>
      <c r="F9" s="203">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7" t="s">
        <v>467</v>
      </c>
      <c r="C10" s="200" t="s">
        <v>468</v>
      </c>
      <c r="D10" s="201">
        <v>1</v>
      </c>
      <c r="E10" s="202" t="s">
        <v>469</v>
      </c>
      <c r="F10" s="203">
        <v>5</v>
      </c>
      <c r="G10" s="1"/>
      <c r="H10" s="1"/>
      <c r="I10" s="208" t="s">
        <v>470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0" t="s">
        <v>471</v>
      </c>
      <c r="C14" s="460"/>
      <c r="D14" s="460"/>
      <c r="E14" s="460"/>
      <c r="F14" s="209"/>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0"/>
      <c r="C15" s="211"/>
      <c r="D15" s="211"/>
      <c r="E15" s="211"/>
      <c r="F15" s="210"/>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0"/>
      <c r="C16" s="461" t="s">
        <v>294</v>
      </c>
      <c r="D16" s="461"/>
      <c r="E16" s="461"/>
      <c r="F16" s="210"/>
      <c r="G16" s="25"/>
      <c r="H16" s="25"/>
      <c r="I16" s="212" t="s">
        <v>288</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9" t="s">
        <v>472</v>
      </c>
      <c r="C17" s="458" t="s">
        <v>329</v>
      </c>
      <c r="D17" s="458"/>
      <c r="E17" s="458"/>
      <c r="F17" s="203">
        <v>1</v>
      </c>
      <c r="G17" s="25"/>
      <c r="H17" s="25"/>
      <c r="I17" s="208" t="s">
        <v>294</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4" t="s">
        <v>473</v>
      </c>
      <c r="C18" s="458" t="s">
        <v>319</v>
      </c>
      <c r="D18" s="458"/>
      <c r="E18" s="458"/>
      <c r="F18" s="203">
        <v>2</v>
      </c>
      <c r="G18" s="25"/>
      <c r="H18" s="25"/>
      <c r="I18" s="208" t="s">
        <v>297</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5" t="s">
        <v>474</v>
      </c>
      <c r="C19" s="458" t="s">
        <v>313</v>
      </c>
      <c r="D19" s="458"/>
      <c r="E19" s="458"/>
      <c r="F19" s="203">
        <v>3</v>
      </c>
      <c r="G19" s="25"/>
      <c r="H19" s="25"/>
      <c r="I19" s="208" t="s">
        <v>300</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6" t="s">
        <v>475</v>
      </c>
      <c r="C20" s="458" t="s">
        <v>295</v>
      </c>
      <c r="D20" s="458"/>
      <c r="E20" s="458"/>
      <c r="F20" s="203">
        <v>4</v>
      </c>
      <c r="G20" s="25"/>
      <c r="H20" s="25"/>
      <c r="I20" s="208" t="s">
        <v>476</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7" t="s">
        <v>477</v>
      </c>
      <c r="C21" s="458" t="s">
        <v>478</v>
      </c>
      <c r="D21" s="458"/>
      <c r="E21" s="458"/>
      <c r="F21" s="203">
        <v>5</v>
      </c>
      <c r="G21" s="25"/>
      <c r="H21" s="25"/>
      <c r="I21" s="208"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hidden="1">
      <c r="A22" s="25"/>
      <c r="B22" s="27"/>
      <c r="C22" s="24"/>
      <c r="D22" s="24"/>
      <c r="E22" s="24"/>
      <c r="F22" s="28"/>
      <c r="G22" s="25"/>
      <c r="H22" s="25"/>
      <c r="I22" s="208"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hidden="1">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hidden="1">
      <c r="A24" s="25"/>
      <c r="B24" s="210"/>
      <c r="C24" s="462" t="s">
        <v>297</v>
      </c>
      <c r="D24" s="462"/>
      <c r="E24" s="462"/>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hidden="1">
      <c r="A25" s="25"/>
      <c r="B25" s="213" t="s">
        <v>472</v>
      </c>
      <c r="C25" s="458" t="s">
        <v>298</v>
      </c>
      <c r="D25" s="458"/>
      <c r="E25" s="458"/>
      <c r="F25" s="203">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hidden="1">
      <c r="A26" s="25"/>
      <c r="B26" s="214" t="s">
        <v>473</v>
      </c>
      <c r="C26" s="458" t="s">
        <v>351</v>
      </c>
      <c r="D26" s="458"/>
      <c r="E26" s="458"/>
      <c r="F26" s="203">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hidden="1">
      <c r="A27" s="25"/>
      <c r="B27" s="215" t="s">
        <v>474</v>
      </c>
      <c r="C27" s="458" t="s">
        <v>341</v>
      </c>
      <c r="D27" s="458"/>
      <c r="E27" s="458"/>
      <c r="F27" s="203">
        <v>3</v>
      </c>
      <c r="G27" s="25"/>
      <c r="H27" s="25"/>
      <c r="I27" s="27" t="s">
        <v>479</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hidden="1">
      <c r="A28" s="25"/>
      <c r="B28" s="216" t="s">
        <v>475</v>
      </c>
      <c r="C28" s="458" t="s">
        <v>480</v>
      </c>
      <c r="D28" s="458"/>
      <c r="E28" s="458"/>
      <c r="F28" s="203">
        <v>4</v>
      </c>
      <c r="G28" s="25"/>
      <c r="H28" s="25"/>
      <c r="I28" s="27" t="s">
        <v>481</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hidden="1">
      <c r="A29" s="25"/>
      <c r="B29" s="217" t="s">
        <v>477</v>
      </c>
      <c r="C29" s="458" t="s">
        <v>482</v>
      </c>
      <c r="D29" s="458"/>
      <c r="E29" s="458"/>
      <c r="F29" s="203">
        <v>5</v>
      </c>
      <c r="G29" s="25"/>
      <c r="H29" s="25"/>
      <c r="I29" s="27" t="s">
        <v>483</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484</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485</v>
      </c>
      <c r="J31" s="27"/>
      <c r="K31" s="27"/>
      <c r="L31" s="27"/>
      <c r="M31" s="27"/>
      <c r="N31" s="27"/>
      <c r="O31" s="27"/>
      <c r="P31" s="27"/>
      <c r="Q31" s="27"/>
      <c r="R31" s="27"/>
      <c r="S31" s="27"/>
    </row>
    <row r="32" spans="1:137" s="25" customFormat="1" ht="20.25">
      <c r="B32" s="218"/>
      <c r="C32" s="461" t="s">
        <v>300</v>
      </c>
      <c r="D32" s="461"/>
      <c r="E32" s="461"/>
      <c r="F32" s="28"/>
      <c r="I32" s="27"/>
      <c r="J32" s="27"/>
      <c r="K32" s="27"/>
      <c r="L32" s="27"/>
      <c r="M32" s="27"/>
      <c r="N32" s="27"/>
      <c r="O32" s="27"/>
      <c r="P32" s="27"/>
      <c r="Q32" s="27"/>
      <c r="R32" s="27"/>
      <c r="S32" s="27"/>
    </row>
    <row r="33" spans="2:19" s="25" customFormat="1" ht="20.25">
      <c r="B33" s="199" t="s">
        <v>472</v>
      </c>
      <c r="C33" s="458" t="s">
        <v>301</v>
      </c>
      <c r="D33" s="458"/>
      <c r="E33" s="458"/>
      <c r="F33" s="203">
        <v>1</v>
      </c>
      <c r="I33" s="27" t="s">
        <v>479</v>
      </c>
      <c r="J33" s="27"/>
      <c r="K33" s="27"/>
      <c r="L33" s="27"/>
      <c r="M33" s="27"/>
      <c r="N33" s="27"/>
      <c r="O33" s="27"/>
      <c r="P33" s="27"/>
      <c r="Q33" s="27"/>
      <c r="R33" s="27"/>
      <c r="S33" s="27"/>
    </row>
    <row r="34" spans="2:19" s="25" customFormat="1" ht="20.25">
      <c r="B34" s="204" t="s">
        <v>473</v>
      </c>
      <c r="C34" s="458" t="s">
        <v>486</v>
      </c>
      <c r="D34" s="458"/>
      <c r="E34" s="458"/>
      <c r="F34" s="203">
        <v>2</v>
      </c>
      <c r="I34" s="27" t="s">
        <v>481</v>
      </c>
      <c r="J34" s="27"/>
      <c r="K34" s="27"/>
      <c r="L34" s="27"/>
      <c r="M34" s="27"/>
      <c r="N34" s="27"/>
      <c r="O34" s="27"/>
      <c r="P34" s="27"/>
      <c r="Q34" s="27"/>
      <c r="R34" s="27"/>
      <c r="S34" s="27"/>
    </row>
    <row r="35" spans="2:19" s="25" customFormat="1" ht="20.25" hidden="1">
      <c r="B35" s="205" t="s">
        <v>474</v>
      </c>
      <c r="C35" s="458" t="s">
        <v>487</v>
      </c>
      <c r="D35" s="458"/>
      <c r="E35" s="458"/>
      <c r="F35" s="203">
        <v>3</v>
      </c>
      <c r="I35" s="27" t="s">
        <v>483</v>
      </c>
      <c r="J35" s="27"/>
      <c r="K35" s="27"/>
      <c r="L35" s="27"/>
      <c r="M35" s="27"/>
      <c r="N35" s="27"/>
      <c r="O35" s="27"/>
      <c r="P35" s="27"/>
      <c r="Q35" s="27"/>
      <c r="R35" s="27"/>
      <c r="S35" s="27"/>
    </row>
    <row r="36" spans="2:19" s="25" customFormat="1" ht="20.25" hidden="1">
      <c r="B36" s="206" t="s">
        <v>475</v>
      </c>
      <c r="C36" s="458" t="s">
        <v>488</v>
      </c>
      <c r="D36" s="458"/>
      <c r="E36" s="458"/>
      <c r="F36" s="203">
        <v>4</v>
      </c>
      <c r="I36" s="27" t="s">
        <v>484</v>
      </c>
      <c r="J36" s="27"/>
      <c r="K36" s="27"/>
      <c r="L36" s="27"/>
      <c r="M36" s="27"/>
      <c r="N36" s="27"/>
      <c r="O36" s="27"/>
      <c r="P36" s="27"/>
      <c r="Q36" s="27"/>
      <c r="R36" s="27"/>
      <c r="S36" s="27"/>
    </row>
    <row r="37" spans="2:19" s="25" customFormat="1" ht="20.25" hidden="1">
      <c r="B37" s="207" t="s">
        <v>477</v>
      </c>
      <c r="C37" s="458" t="s">
        <v>489</v>
      </c>
      <c r="D37" s="458"/>
      <c r="E37" s="458"/>
      <c r="F37" s="203">
        <v>5</v>
      </c>
      <c r="I37" s="27" t="s">
        <v>485</v>
      </c>
      <c r="J37" s="27"/>
      <c r="K37" s="27"/>
      <c r="L37" s="27"/>
      <c r="M37" s="27"/>
      <c r="N37" s="27"/>
      <c r="O37" s="27"/>
      <c r="P37" s="27"/>
      <c r="Q37" s="27"/>
      <c r="R37" s="27"/>
      <c r="S37" s="27"/>
    </row>
    <row r="38" spans="2:19" s="25" customFormat="1" ht="20.25" hidden="1">
      <c r="B38" s="29"/>
      <c r="C38" s="29"/>
      <c r="D38" s="29"/>
      <c r="E38" s="29"/>
      <c r="F38" s="28"/>
      <c r="I38" s="27"/>
      <c r="J38" s="27"/>
      <c r="K38" s="27"/>
      <c r="L38" s="27"/>
      <c r="M38" s="27"/>
      <c r="N38" s="27"/>
      <c r="O38" s="27"/>
      <c r="P38" s="27"/>
      <c r="Q38" s="27"/>
      <c r="R38" s="27"/>
      <c r="S38" s="27"/>
    </row>
    <row r="39" spans="2:19" s="25" customFormat="1" ht="20.25" hidden="1">
      <c r="B39" s="29"/>
      <c r="C39" s="29"/>
      <c r="D39" s="29"/>
      <c r="E39" s="29"/>
      <c r="F39" s="28"/>
    </row>
    <row r="40" spans="2:19" s="25" customFormat="1" ht="20.25">
      <c r="B40" s="210"/>
      <c r="C40" s="461" t="s">
        <v>476</v>
      </c>
      <c r="D40" s="461"/>
      <c r="E40" s="461"/>
      <c r="F40" s="28"/>
    </row>
    <row r="41" spans="2:19" s="25" customFormat="1" ht="20.25">
      <c r="B41" s="219" t="s">
        <v>472</v>
      </c>
      <c r="C41" s="458" t="s">
        <v>490</v>
      </c>
      <c r="D41" s="458"/>
      <c r="E41" s="458"/>
      <c r="F41" s="203">
        <v>1</v>
      </c>
    </row>
    <row r="42" spans="2:19" s="25" customFormat="1" ht="20.25">
      <c r="B42" s="220" t="s">
        <v>473</v>
      </c>
      <c r="C42" s="458" t="s">
        <v>491</v>
      </c>
      <c r="D42" s="458"/>
      <c r="E42" s="458"/>
      <c r="F42" s="203">
        <v>2</v>
      </c>
    </row>
    <row r="43" spans="2:19" s="25" customFormat="1" ht="20.25" hidden="1">
      <c r="B43" s="221" t="s">
        <v>474</v>
      </c>
      <c r="C43" s="458" t="s">
        <v>492</v>
      </c>
      <c r="D43" s="458"/>
      <c r="E43" s="458"/>
      <c r="F43" s="203">
        <v>3</v>
      </c>
    </row>
    <row r="44" spans="2:19" s="25" customFormat="1" ht="20.25" hidden="1">
      <c r="B44" s="222" t="s">
        <v>475</v>
      </c>
      <c r="C44" s="458" t="s">
        <v>493</v>
      </c>
      <c r="D44" s="458"/>
      <c r="E44" s="458"/>
      <c r="F44" s="203">
        <v>4</v>
      </c>
    </row>
    <row r="45" spans="2:19" s="25" customFormat="1" ht="20.25" hidden="1">
      <c r="B45" s="223" t="s">
        <v>477</v>
      </c>
      <c r="C45" s="458" t="s">
        <v>494</v>
      </c>
      <c r="D45" s="458"/>
      <c r="E45" s="458"/>
      <c r="F45" s="203">
        <v>5</v>
      </c>
    </row>
    <row r="46" spans="2:19" s="25" customFormat="1" ht="20.25" hidden="1">
      <c r="B46" s="27"/>
      <c r="C46" s="27" t="s">
        <v>495</v>
      </c>
      <c r="D46" s="27"/>
      <c r="F46" s="28"/>
    </row>
    <row r="47" spans="2:19" s="25" customFormat="1" ht="20.25" hidden="1">
      <c r="B47" s="27"/>
      <c r="C47" s="27"/>
      <c r="D47" s="27"/>
      <c r="F47" s="28"/>
    </row>
    <row r="48" spans="2:19" s="25" customFormat="1" ht="20.25" hidden="1">
      <c r="B48" s="210"/>
      <c r="C48" s="462" t="s">
        <v>496</v>
      </c>
      <c r="D48" s="462"/>
      <c r="E48" s="462"/>
      <c r="F48" s="28"/>
    </row>
    <row r="49" spans="2:11" s="25" customFormat="1" ht="20.25" hidden="1" customHeight="1">
      <c r="B49" s="213" t="s">
        <v>472</v>
      </c>
      <c r="C49" s="458" t="s">
        <v>497</v>
      </c>
      <c r="D49" s="458"/>
      <c r="E49" s="458"/>
      <c r="F49" s="203">
        <v>1</v>
      </c>
    </row>
    <row r="50" spans="2:11" s="25" customFormat="1" ht="20.25" customHeight="1">
      <c r="B50" s="214" t="s">
        <v>473</v>
      </c>
      <c r="C50" s="458" t="s">
        <v>498</v>
      </c>
      <c r="D50" s="458"/>
      <c r="E50" s="458"/>
      <c r="F50" s="203">
        <v>2</v>
      </c>
      <c r="K50" s="210"/>
    </row>
    <row r="51" spans="2:11" s="25" customFormat="1" ht="20.25" customHeight="1">
      <c r="B51" s="215" t="s">
        <v>474</v>
      </c>
      <c r="C51" s="458" t="s">
        <v>499</v>
      </c>
      <c r="D51" s="458"/>
      <c r="E51" s="458"/>
      <c r="F51" s="203">
        <v>3</v>
      </c>
    </row>
    <row r="52" spans="2:11" s="25" customFormat="1" ht="20.25" customHeight="1">
      <c r="B52" s="216" t="s">
        <v>475</v>
      </c>
      <c r="C52" s="458" t="s">
        <v>500</v>
      </c>
      <c r="D52" s="458"/>
      <c r="E52" s="458"/>
      <c r="F52" s="203">
        <v>4</v>
      </c>
    </row>
    <row r="53" spans="2:11" s="25" customFormat="1" ht="20.25" hidden="1" customHeight="1">
      <c r="B53" s="217" t="s">
        <v>477</v>
      </c>
      <c r="C53" s="458" t="s">
        <v>501</v>
      </c>
      <c r="D53" s="458"/>
      <c r="E53" s="458"/>
      <c r="F53" s="203">
        <v>5</v>
      </c>
    </row>
    <row r="54" spans="2:11" s="25" customFormat="1" ht="20.25" hidden="1">
      <c r="B54" s="27"/>
      <c r="C54" s="27"/>
      <c r="D54" s="27"/>
      <c r="E54" s="27"/>
      <c r="F54" s="28"/>
    </row>
    <row r="55" spans="2:11" s="25" customFormat="1" ht="20.25" hidden="1"/>
    <row r="56" spans="2:11" s="25" customFormat="1" ht="20.25" hidden="1" customHeight="1">
      <c r="B56" s="210"/>
      <c r="C56" s="224" t="s">
        <v>470</v>
      </c>
      <c r="D56" s="224"/>
      <c r="E56" s="224"/>
      <c r="F56" s="28"/>
    </row>
    <row r="57" spans="2:11" s="25" customFormat="1" ht="20.25" hidden="1" customHeight="1">
      <c r="B57" s="213" t="s">
        <v>472</v>
      </c>
      <c r="C57" s="463" t="s">
        <v>479</v>
      </c>
      <c r="D57" s="463"/>
      <c r="E57" s="463"/>
      <c r="F57" s="203">
        <v>1</v>
      </c>
    </row>
    <row r="58" spans="2:11" s="25" customFormat="1" ht="20.25" hidden="1" customHeight="1">
      <c r="B58" s="214" t="s">
        <v>473</v>
      </c>
      <c r="C58" s="463" t="s">
        <v>481</v>
      </c>
      <c r="D58" s="463"/>
      <c r="E58" s="463"/>
      <c r="F58" s="203">
        <v>2</v>
      </c>
    </row>
    <row r="59" spans="2:11" s="25" customFormat="1" ht="20.25" hidden="1" customHeight="1">
      <c r="B59" s="215" t="s">
        <v>474</v>
      </c>
      <c r="C59" s="463" t="s">
        <v>483</v>
      </c>
      <c r="D59" s="463"/>
      <c r="E59" s="463"/>
      <c r="F59" s="203">
        <v>3</v>
      </c>
    </row>
    <row r="60" spans="2:11" s="25" customFormat="1" ht="20.25" customHeight="1">
      <c r="B60" s="216" t="s">
        <v>475</v>
      </c>
      <c r="C60" s="463" t="s">
        <v>484</v>
      </c>
      <c r="D60" s="463"/>
      <c r="E60" s="463"/>
      <c r="F60" s="203">
        <v>4</v>
      </c>
    </row>
    <row r="61" spans="2:11" s="25" customFormat="1" ht="20.25" customHeight="1">
      <c r="B61" s="217" t="s">
        <v>477</v>
      </c>
      <c r="C61" s="463" t="s">
        <v>485</v>
      </c>
      <c r="D61" s="463"/>
      <c r="E61" s="463"/>
      <c r="F61" s="203">
        <v>5</v>
      </c>
    </row>
    <row r="62" spans="2:11" s="25" customFormat="1" ht="20.25">
      <c r="E62" s="30"/>
    </row>
    <row r="63" spans="2:11" s="25" customFormat="1" ht="20.25">
      <c r="E63" s="30"/>
    </row>
    <row r="64" spans="2:11" s="25" customFormat="1" ht="20.25">
      <c r="E64" s="30"/>
    </row>
    <row r="65" spans="5:5" s="25" customFormat="1" ht="20.25" hidden="1">
      <c r="E65" s="30"/>
    </row>
    <row r="66" spans="5:5" s="25" customFormat="1" ht="20.25" hidden="1">
      <c r="E66" s="30"/>
    </row>
    <row r="67" spans="5:5" s="25" customFormat="1" ht="20.25" hidden="1">
      <c r="E67" s="30"/>
    </row>
    <row r="68" spans="5:5" s="25" customFormat="1" ht="20.25" hidden="1">
      <c r="E68" s="30"/>
    </row>
    <row r="69" spans="5:5" s="25" customFormat="1" ht="20.25" hidden="1">
      <c r="E69" s="30"/>
    </row>
    <row r="70" spans="5:5" s="25" customFormat="1" ht="20.25" hidden="1">
      <c r="E70" s="30"/>
    </row>
    <row r="71" spans="5:5" s="25" customFormat="1" ht="20.25" hidden="1">
      <c r="E71" s="30"/>
    </row>
    <row r="72" spans="5:5" s="25" customFormat="1" ht="20.25" hidden="1">
      <c r="E72" s="30"/>
    </row>
    <row r="73" spans="5:5" s="25" customFormat="1" ht="20.25" hidden="1">
      <c r="E73" s="30"/>
    </row>
    <row r="74" spans="5:5" s="25" customFormat="1" ht="20.25" hidden="1">
      <c r="E74" s="30"/>
    </row>
    <row r="75" spans="5:5" s="25" customFormat="1" ht="20.25" hidden="1">
      <c r="E75" s="30"/>
    </row>
    <row r="76" spans="5:5" s="25" customFormat="1" ht="20.25" hidden="1">
      <c r="E76" s="30"/>
    </row>
    <row r="77" spans="5:5" s="25" customFormat="1" ht="20.25" hidden="1">
      <c r="E77" s="30"/>
    </row>
    <row r="78" spans="5:5" s="25" customFormat="1" ht="20.25" hidden="1">
      <c r="E78" s="30"/>
    </row>
    <row r="79" spans="5:5" s="25" customFormat="1" ht="20.25" hidden="1">
      <c r="E79" s="30"/>
    </row>
    <row r="80" spans="5:5" s="25" customFormat="1" ht="20.25" hidden="1">
      <c r="E80" s="30"/>
    </row>
    <row r="81" spans="5:5" s="25" customFormat="1" ht="20.25" hidden="1">
      <c r="E81" s="30"/>
    </row>
    <row r="82" spans="5:5" s="25" customFormat="1" ht="20.25" hidden="1">
      <c r="E82" s="30"/>
    </row>
    <row r="83" spans="5:5" s="25" customFormat="1" ht="20.25" hidden="1">
      <c r="E83" s="30"/>
    </row>
    <row r="84" spans="5:5" s="25" customFormat="1" ht="20.25" hidden="1">
      <c r="E84" s="30"/>
    </row>
    <row r="85" spans="5:5" s="25" customFormat="1" ht="20.25" hidden="1">
      <c r="E85" s="30"/>
    </row>
    <row r="86" spans="5:5" s="25" customFormat="1" ht="20.25" hidden="1">
      <c r="E86" s="30"/>
    </row>
    <row r="87" spans="5:5" s="25" customFormat="1" ht="20.25" hidden="1">
      <c r="E87" s="30"/>
    </row>
    <row r="88" spans="5:5" s="25" customFormat="1" ht="20.25" hidden="1">
      <c r="E88" s="30"/>
    </row>
    <row r="89" spans="5:5" s="25" customFormat="1" ht="20.25" hidden="1">
      <c r="E89" s="30"/>
    </row>
    <row r="90" spans="5:5" s="25" customFormat="1" ht="20.25" hidden="1">
      <c r="E90" s="30"/>
    </row>
    <row r="91" spans="5:5" s="25" customFormat="1" ht="20.25" hidden="1">
      <c r="E91" s="30"/>
    </row>
    <row r="92" spans="5:5" s="25" customFormat="1" ht="20.25" hidden="1">
      <c r="E92" s="30"/>
    </row>
    <row r="93" spans="5:5" s="25" customFormat="1" ht="20.25" hidden="1">
      <c r="E93" s="30"/>
    </row>
    <row r="94" spans="5:5" s="25" customFormat="1" ht="20.25" hidden="1">
      <c r="E94" s="30"/>
    </row>
    <row r="95" spans="5:5" s="25" customFormat="1" ht="20.25" hidden="1">
      <c r="E95" s="30"/>
    </row>
    <row r="96" spans="5:5" s="25" customFormat="1" ht="20.25" hidden="1">
      <c r="E96" s="30"/>
    </row>
    <row r="97" spans="5:5" s="25" customFormat="1" ht="20.25" hidden="1">
      <c r="E97" s="30"/>
    </row>
    <row r="98" spans="5:5" s="25" customFormat="1" ht="20.25" hidden="1">
      <c r="E98" s="30"/>
    </row>
    <row r="99" spans="5:5" s="25" customFormat="1" ht="20.25" hidden="1">
      <c r="E99" s="30"/>
    </row>
    <row r="100" spans="5:5" s="25" customFormat="1" ht="20.25" hidden="1">
      <c r="E100" s="30"/>
    </row>
    <row r="101" spans="5:5" s="25" customFormat="1" ht="20.25" hidden="1">
      <c r="E101" s="30"/>
    </row>
    <row r="102" spans="5:5" s="25" customFormat="1" ht="20.25" hidden="1">
      <c r="E102" s="30"/>
    </row>
    <row r="103" spans="5:5" s="25" customFormat="1" ht="20.25" hidden="1">
      <c r="E103" s="30"/>
    </row>
    <row r="104" spans="5:5" s="25" customFormat="1" ht="20.25" hidden="1">
      <c r="E104" s="30"/>
    </row>
    <row r="105" spans="5:5" s="25" customFormat="1" ht="20.25" hidden="1">
      <c r="E105" s="30"/>
    </row>
    <row r="106" spans="5:5" s="25" customFormat="1" ht="20.25" hidden="1">
      <c r="E106" s="30"/>
    </row>
    <row r="107" spans="5:5" s="25" customFormat="1" ht="20.25" hidden="1">
      <c r="E107" s="30"/>
    </row>
    <row r="108" spans="5:5" s="25" customFormat="1" ht="20.25" hidden="1">
      <c r="E108" s="30"/>
    </row>
    <row r="109" spans="5:5" s="25" customFormat="1" ht="20.25" hidden="1">
      <c r="E109" s="30"/>
    </row>
    <row r="110" spans="5:5" s="25" customFormat="1" ht="20.25" hidden="1">
      <c r="E110" s="30"/>
    </row>
    <row r="111" spans="5:5" s="25" customFormat="1" ht="20.25" hidden="1">
      <c r="E111" s="30"/>
    </row>
    <row r="112" spans="5:5" s="25" customFormat="1" ht="20.25" hidden="1">
      <c r="E112" s="30"/>
    </row>
    <row r="113" spans="5:5" s="25" customFormat="1" ht="20.25" hidden="1">
      <c r="E113" s="30"/>
    </row>
    <row r="114" spans="5:5" s="25" customFormat="1" ht="20.25" hidden="1">
      <c r="E114" s="30"/>
    </row>
    <row r="115" spans="5:5" s="25" customFormat="1" ht="20.25" hidden="1">
      <c r="E115" s="30"/>
    </row>
    <row r="116" spans="5:5" s="25" customFormat="1" ht="20.25" hidden="1">
      <c r="E116" s="30"/>
    </row>
    <row r="117" spans="5:5" s="25" customFormat="1" ht="20.25" hidden="1">
      <c r="E117" s="30"/>
    </row>
    <row r="118" spans="5:5" s="25" customFormat="1" ht="20.25" hidden="1">
      <c r="E118" s="30"/>
    </row>
    <row r="119" spans="5:5" s="25" customFormat="1" ht="20.25" hidden="1">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119"/>
  <sheetViews>
    <sheetView showGridLines="0" topLeftCell="A12" zoomScale="70" zoomScaleNormal="70" workbookViewId="0">
      <selection activeCell="D136" sqref="D136"/>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5"/>
      <c r="C3" s="226"/>
      <c r="D3" s="226"/>
      <c r="E3" s="226"/>
      <c r="F3" s="226"/>
      <c r="G3" s="226"/>
      <c r="H3" s="226"/>
      <c r="I3" s="227"/>
    </row>
    <row r="4" spans="2:19">
      <c r="B4" s="479" t="s">
        <v>502</v>
      </c>
      <c r="C4" s="480"/>
      <c r="D4" s="480"/>
      <c r="E4" s="481" t="s">
        <v>503</v>
      </c>
      <c r="F4" s="481"/>
      <c r="G4" s="481"/>
      <c r="H4" s="481"/>
      <c r="I4" s="482"/>
      <c r="Q4" s="475" t="s">
        <v>504</v>
      </c>
      <c r="R4" s="475"/>
    </row>
    <row r="5" spans="2:19">
      <c r="B5" s="479"/>
      <c r="C5" s="480"/>
      <c r="D5" s="480"/>
      <c r="E5" s="481"/>
      <c r="F5" s="481"/>
      <c r="G5" s="481"/>
      <c r="H5" s="481"/>
      <c r="I5" s="482"/>
      <c r="Q5" s="475"/>
      <c r="R5" s="475"/>
    </row>
    <row r="6" spans="2:19">
      <c r="B6" s="479"/>
      <c r="C6" s="480"/>
      <c r="D6" s="480"/>
      <c r="E6" s="481"/>
      <c r="F6" s="481"/>
      <c r="G6" s="481"/>
      <c r="H6" s="481"/>
      <c r="I6" s="482"/>
      <c r="Q6" s="475"/>
      <c r="R6" s="475"/>
    </row>
    <row r="7" spans="2:19" ht="15.75" thickBot="1">
      <c r="B7" s="228"/>
      <c r="I7" s="229"/>
    </row>
    <row r="8" spans="2:19" ht="62.25" customHeight="1" thickBot="1">
      <c r="B8" s="483" t="s">
        <v>452</v>
      </c>
      <c r="C8" s="484"/>
      <c r="D8" s="230" t="s">
        <v>505</v>
      </c>
      <c r="E8" s="231">
        <v>5</v>
      </c>
      <c r="F8" s="231">
        <v>10</v>
      </c>
      <c r="G8" s="231">
        <v>15</v>
      </c>
      <c r="H8" s="231">
        <v>20</v>
      </c>
      <c r="I8" s="232">
        <v>25</v>
      </c>
      <c r="K8" s="468" t="s">
        <v>506</v>
      </c>
      <c r="L8" s="469"/>
      <c r="M8" s="469"/>
      <c r="N8" s="469"/>
      <c r="O8" s="469"/>
      <c r="P8" s="470"/>
      <c r="Q8" s="471" t="s">
        <v>507</v>
      </c>
      <c r="R8" s="467"/>
      <c r="S8" s="9" t="s">
        <v>508</v>
      </c>
    </row>
    <row r="9" spans="2:19" ht="62.25" customHeight="1" thickBot="1">
      <c r="B9" s="483"/>
      <c r="C9" s="484"/>
      <c r="D9" s="230" t="s">
        <v>509</v>
      </c>
      <c r="E9" s="233">
        <v>4</v>
      </c>
      <c r="F9" s="233">
        <v>8</v>
      </c>
      <c r="G9" s="231">
        <v>12</v>
      </c>
      <c r="H9" s="231">
        <v>16</v>
      </c>
      <c r="I9" s="232">
        <v>20</v>
      </c>
      <c r="K9" s="472" t="s">
        <v>510</v>
      </c>
      <c r="L9" s="473"/>
      <c r="M9" s="473"/>
      <c r="N9" s="473"/>
      <c r="O9" s="473"/>
      <c r="P9" s="474"/>
      <c r="Q9" s="466" t="s">
        <v>511</v>
      </c>
      <c r="R9" s="467"/>
      <c r="S9" s="9" t="s">
        <v>447</v>
      </c>
    </row>
    <row r="10" spans="2:19" ht="62.25" customHeight="1" thickBot="1">
      <c r="B10" s="483"/>
      <c r="C10" s="484"/>
      <c r="D10" s="230" t="s">
        <v>512</v>
      </c>
      <c r="E10" s="233">
        <v>3</v>
      </c>
      <c r="F10" s="233">
        <v>6</v>
      </c>
      <c r="G10" s="233">
        <v>9</v>
      </c>
      <c r="H10" s="231">
        <v>12</v>
      </c>
      <c r="I10" s="232">
        <v>15</v>
      </c>
      <c r="K10" s="476" t="s">
        <v>474</v>
      </c>
      <c r="L10" s="477"/>
      <c r="M10" s="477"/>
      <c r="N10" s="477"/>
      <c r="O10" s="477"/>
      <c r="P10" s="478"/>
      <c r="Q10" s="466" t="s">
        <v>513</v>
      </c>
      <c r="R10" s="467"/>
      <c r="S10" s="9" t="s">
        <v>514</v>
      </c>
    </row>
    <row r="11" spans="2:19" ht="62.25" customHeight="1">
      <c r="B11" s="483"/>
      <c r="C11" s="484"/>
      <c r="D11" s="230" t="s">
        <v>515</v>
      </c>
      <c r="E11" s="234">
        <v>2</v>
      </c>
      <c r="F11" s="233">
        <v>4</v>
      </c>
      <c r="G11" s="233">
        <v>6</v>
      </c>
      <c r="H11" s="231">
        <v>8</v>
      </c>
      <c r="I11" s="232">
        <v>10</v>
      </c>
      <c r="K11" s="485" t="s">
        <v>516</v>
      </c>
      <c r="L11" s="486"/>
      <c r="M11" s="486"/>
      <c r="N11" s="486"/>
      <c r="O11" s="486"/>
      <c r="P11" s="487"/>
      <c r="Q11" s="466" t="s">
        <v>446</v>
      </c>
      <c r="R11" s="467"/>
      <c r="S11" s="9" t="s">
        <v>446</v>
      </c>
    </row>
    <row r="12" spans="2:19" ht="62.25" customHeight="1">
      <c r="B12" s="483"/>
      <c r="C12" s="484"/>
      <c r="D12" s="230" t="s">
        <v>517</v>
      </c>
      <c r="E12" s="234">
        <v>1</v>
      </c>
      <c r="F12" s="234">
        <v>2</v>
      </c>
      <c r="G12" s="233">
        <v>3</v>
      </c>
      <c r="H12" s="231">
        <v>4</v>
      </c>
      <c r="I12" s="232">
        <v>5</v>
      </c>
    </row>
    <row r="13" spans="2:19" ht="62.25" customHeight="1" thickBot="1">
      <c r="B13" s="235"/>
      <c r="C13" s="464" t="s">
        <v>518</v>
      </c>
      <c r="D13" s="465"/>
      <c r="E13" s="236" t="s">
        <v>519</v>
      </c>
      <c r="F13" s="236" t="s">
        <v>520</v>
      </c>
      <c r="G13" s="236" t="s">
        <v>521</v>
      </c>
      <c r="H13" s="236" t="s">
        <v>522</v>
      </c>
      <c r="I13" s="237" t="s">
        <v>523</v>
      </c>
    </row>
    <row r="17" spans="4:6">
      <c r="D17" s="9"/>
      <c r="E17" s="9"/>
      <c r="F17" s="9"/>
    </row>
    <row r="18" spans="4:6" ht="15.75">
      <c r="D18" s="14" t="s">
        <v>524</v>
      </c>
      <c r="E18" s="31" t="s">
        <v>516</v>
      </c>
      <c r="F18" s="31">
        <v>1</v>
      </c>
    </row>
    <row r="19" spans="4:6" ht="15.75">
      <c r="D19" t="s">
        <v>524</v>
      </c>
      <c r="E19" s="234" t="s">
        <v>516</v>
      </c>
      <c r="F19" s="234">
        <v>1</v>
      </c>
    </row>
    <row r="20" spans="4:6">
      <c r="D20" t="s">
        <v>525</v>
      </c>
      <c r="E20" t="s">
        <v>516</v>
      </c>
      <c r="F20">
        <v>2</v>
      </c>
    </row>
    <row r="21" spans="4:6">
      <c r="D21" t="s">
        <v>526</v>
      </c>
      <c r="E21" t="s">
        <v>474</v>
      </c>
      <c r="F21">
        <v>2</v>
      </c>
    </row>
    <row r="22" spans="4:6" hidden="1">
      <c r="D22" t="s">
        <v>527</v>
      </c>
      <c r="E22" t="s">
        <v>528</v>
      </c>
      <c r="F22">
        <v>3</v>
      </c>
    </row>
    <row r="23" spans="4:6" hidden="1">
      <c r="D23" t="s">
        <v>529</v>
      </c>
      <c r="E23" t="s">
        <v>506</v>
      </c>
      <c r="F23">
        <v>4</v>
      </c>
    </row>
    <row r="24" spans="4:6" hidden="1">
      <c r="D24" t="s">
        <v>530</v>
      </c>
      <c r="E24" t="s">
        <v>516</v>
      </c>
      <c r="F24">
        <v>1</v>
      </c>
    </row>
    <row r="25" spans="4:6" hidden="1">
      <c r="D25" t="s">
        <v>531</v>
      </c>
      <c r="E25" t="s">
        <v>474</v>
      </c>
      <c r="F25">
        <v>2</v>
      </c>
    </row>
    <row r="26" spans="4:6" hidden="1">
      <c r="D26" t="s">
        <v>532</v>
      </c>
      <c r="E26" t="s">
        <v>474</v>
      </c>
      <c r="F26">
        <v>2</v>
      </c>
    </row>
    <row r="27" spans="4:6" hidden="1">
      <c r="D27" t="s">
        <v>533</v>
      </c>
      <c r="E27" t="s">
        <v>510</v>
      </c>
      <c r="F27">
        <v>3</v>
      </c>
    </row>
    <row r="28" spans="4:6" hidden="1">
      <c r="D28" t="s">
        <v>534</v>
      </c>
      <c r="E28" t="s">
        <v>506</v>
      </c>
      <c r="F28">
        <v>4</v>
      </c>
    </row>
    <row r="29" spans="4:6" hidden="1">
      <c r="D29" t="s">
        <v>535</v>
      </c>
      <c r="E29" t="s">
        <v>474</v>
      </c>
      <c r="F29">
        <v>2</v>
      </c>
    </row>
    <row r="30" spans="4:6">
      <c r="D30" t="s">
        <v>536</v>
      </c>
      <c r="E30" t="s">
        <v>474</v>
      </c>
      <c r="F30">
        <v>2</v>
      </c>
    </row>
    <row r="31" spans="4:6">
      <c r="D31" t="s">
        <v>537</v>
      </c>
      <c r="E31" t="s">
        <v>474</v>
      </c>
      <c r="F31">
        <v>2</v>
      </c>
    </row>
    <row r="32" spans="4:6">
      <c r="D32" t="s">
        <v>538</v>
      </c>
      <c r="E32" t="s">
        <v>510</v>
      </c>
      <c r="F32">
        <v>3</v>
      </c>
    </row>
    <row r="33" spans="4:6">
      <c r="D33" t="s">
        <v>539</v>
      </c>
      <c r="E33" t="s">
        <v>506</v>
      </c>
      <c r="F33">
        <v>4</v>
      </c>
    </row>
    <row r="34" spans="4:6">
      <c r="D34" t="s">
        <v>540</v>
      </c>
      <c r="E34" t="s">
        <v>474</v>
      </c>
      <c r="F34">
        <v>2</v>
      </c>
    </row>
    <row r="35" spans="4:6" hidden="1">
      <c r="D35" t="s">
        <v>541</v>
      </c>
      <c r="E35" t="s">
        <v>474</v>
      </c>
      <c r="F35">
        <v>2</v>
      </c>
    </row>
    <row r="36" spans="4:6" hidden="1">
      <c r="D36" t="s">
        <v>542</v>
      </c>
      <c r="E36" t="s">
        <v>510</v>
      </c>
      <c r="F36">
        <v>3</v>
      </c>
    </row>
    <row r="37" spans="4:6" hidden="1">
      <c r="D37" t="s">
        <v>543</v>
      </c>
      <c r="E37" t="s">
        <v>510</v>
      </c>
      <c r="F37">
        <v>3</v>
      </c>
    </row>
    <row r="38" spans="4:6" hidden="1">
      <c r="D38" t="s">
        <v>544</v>
      </c>
      <c r="E38" t="s">
        <v>506</v>
      </c>
      <c r="F38">
        <v>4</v>
      </c>
    </row>
    <row r="39" spans="4:6" hidden="1">
      <c r="D39" t="s">
        <v>545</v>
      </c>
      <c r="E39" t="s">
        <v>510</v>
      </c>
      <c r="F39">
        <v>3</v>
      </c>
    </row>
    <row r="40" spans="4:6">
      <c r="D40" t="s">
        <v>546</v>
      </c>
      <c r="E40" t="s">
        <v>510</v>
      </c>
      <c r="F40">
        <v>3</v>
      </c>
    </row>
    <row r="41" spans="4:6">
      <c r="D41" t="s">
        <v>547</v>
      </c>
      <c r="E41" t="s">
        <v>510</v>
      </c>
      <c r="F41">
        <v>3</v>
      </c>
    </row>
    <row r="42" spans="4:6">
      <c r="D42" t="s">
        <v>548</v>
      </c>
      <c r="E42" t="s">
        <v>510</v>
      </c>
      <c r="F42">
        <v>3</v>
      </c>
    </row>
    <row r="43" spans="4:6" hidden="1">
      <c r="D43" t="s">
        <v>549</v>
      </c>
      <c r="E43" t="s">
        <v>506</v>
      </c>
      <c r="F43">
        <v>4</v>
      </c>
    </row>
    <row r="44" spans="4:6" hidden="1"/>
    <row r="45" spans="4:6" hidden="1"/>
    <row r="46" spans="4:6" hidden="1"/>
    <row r="47" spans="4:6" hidden="1"/>
    <row r="48" spans="4:6" hidden="1"/>
    <row r="49" hidden="1"/>
    <row r="53" hidden="1"/>
    <row r="54" hidden="1"/>
    <row r="55" hidden="1"/>
    <row r="56" hidden="1"/>
    <row r="57" hidden="1"/>
    <row r="58" hidden="1"/>
    <row r="59"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19"/>
  <sheetViews>
    <sheetView topLeftCell="A7" zoomScale="90" zoomScaleNormal="90" workbookViewId="0">
      <selection activeCell="M10" sqref="M10:M69"/>
    </sheetView>
  </sheetViews>
  <sheetFormatPr baseColWidth="10" defaultColWidth="11.42578125" defaultRowHeight="15"/>
  <cols>
    <col min="1" max="1" width="6.140625" style="92" customWidth="1"/>
    <col min="2" max="2" width="22.42578125" style="92" customWidth="1"/>
    <col min="3" max="3" width="38.140625" style="34" customWidth="1"/>
    <col min="4" max="4" width="15.42578125" style="93" customWidth="1"/>
    <col min="5" max="5" width="10.85546875" style="94" customWidth="1"/>
    <col min="6" max="6" width="13.7109375" style="94" customWidth="1"/>
    <col min="7" max="7" width="9.7109375" style="34" customWidth="1"/>
    <col min="8" max="8" width="45.7109375" style="34" customWidth="1"/>
    <col min="9" max="9" width="10.5703125" style="34" customWidth="1"/>
    <col min="10" max="10" width="11" style="34" customWidth="1"/>
    <col min="11" max="11" width="15" style="34" customWidth="1"/>
    <col min="12" max="12" width="14.42578125" style="34" customWidth="1"/>
    <col min="13" max="13" width="43.7109375" style="34" customWidth="1"/>
    <col min="14" max="16384" width="11.42578125" style="34"/>
  </cols>
  <sheetData>
    <row r="1" spans="1:13" s="88" customFormat="1" ht="16.5" customHeight="1">
      <c r="A1" s="499"/>
      <c r="B1" s="499"/>
      <c r="C1" s="499"/>
      <c r="D1" s="500"/>
      <c r="E1" s="500"/>
      <c r="F1" s="500"/>
      <c r="G1" s="500"/>
      <c r="H1" s="500"/>
      <c r="I1" s="500"/>
      <c r="J1" s="500"/>
      <c r="K1" s="498"/>
      <c r="L1" s="498"/>
      <c r="M1" s="498"/>
    </row>
    <row r="2" spans="1:13" s="88" customFormat="1" ht="39.75" customHeight="1">
      <c r="A2" s="499"/>
      <c r="B2" s="499"/>
      <c r="C2" s="499"/>
      <c r="D2" s="500"/>
      <c r="E2" s="500"/>
      <c r="F2" s="500"/>
      <c r="G2" s="500"/>
      <c r="H2" s="500"/>
      <c r="I2" s="500"/>
      <c r="J2" s="500"/>
      <c r="K2" s="498"/>
      <c r="L2" s="498"/>
      <c r="M2" s="498"/>
    </row>
    <row r="3" spans="1:13" s="88" customFormat="1" ht="3" customHeight="1">
      <c r="A3" s="499"/>
      <c r="B3" s="499"/>
      <c r="C3" s="499"/>
      <c r="D3" s="238"/>
      <c r="E3" s="238"/>
      <c r="F3" s="238"/>
      <c r="G3" s="238"/>
      <c r="H3" s="238"/>
      <c r="I3" s="238"/>
      <c r="J3" s="238"/>
      <c r="K3" s="498"/>
      <c r="L3" s="498"/>
      <c r="M3" s="498"/>
    </row>
    <row r="4" spans="1:13" s="88" customFormat="1" ht="21.75" customHeight="1">
      <c r="A4" s="391" t="s">
        <v>550</v>
      </c>
      <c r="B4" s="392"/>
      <c r="C4" s="388" t="str">
        <f>'6- Valoración Controles'!C4:K4</f>
        <v>GESTIÓN FINANCIERA Y PRESUPUESTAL</v>
      </c>
      <c r="D4" s="389"/>
      <c r="E4" s="389"/>
      <c r="F4" s="389"/>
      <c r="G4" s="389"/>
      <c r="H4" s="389"/>
      <c r="I4" s="389"/>
      <c r="J4" s="389"/>
      <c r="K4" s="389"/>
      <c r="L4" s="389"/>
      <c r="M4" s="390"/>
    </row>
    <row r="5" spans="1:13" s="88" customFormat="1" ht="40.9" customHeight="1">
      <c r="A5" s="391" t="s">
        <v>551</v>
      </c>
      <c r="B5" s="392"/>
      <c r="C5" s="39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394"/>
      <c r="E5" s="394"/>
      <c r="F5" s="394"/>
      <c r="G5" s="394"/>
      <c r="H5" s="394"/>
      <c r="I5" s="394"/>
      <c r="J5" s="394"/>
      <c r="K5" s="394"/>
      <c r="L5" s="394"/>
      <c r="M5" s="395"/>
    </row>
    <row r="6" spans="1:13" s="88" customFormat="1" ht="24.75" customHeight="1" thickBot="1">
      <c r="A6" s="399" t="s">
        <v>552</v>
      </c>
      <c r="B6" s="400"/>
      <c r="C6" s="396" t="s">
        <v>270</v>
      </c>
      <c r="D6" s="397"/>
      <c r="E6" s="397"/>
      <c r="F6" s="397"/>
      <c r="G6" s="397"/>
      <c r="H6" s="397"/>
      <c r="I6" s="397"/>
      <c r="J6" s="397"/>
      <c r="K6" s="397"/>
      <c r="L6" s="397"/>
      <c r="M6" s="398"/>
    </row>
    <row r="7" spans="1:13" s="89" customFormat="1" ht="24.75" customHeight="1" thickTop="1" thickBot="1">
      <c r="A7" s="506" t="s">
        <v>553</v>
      </c>
      <c r="B7" s="507"/>
      <c r="C7" s="508"/>
      <c r="D7" s="509" t="s">
        <v>554</v>
      </c>
      <c r="E7" s="509"/>
      <c r="F7" s="509"/>
      <c r="G7" s="510" t="s">
        <v>555</v>
      </c>
      <c r="H7" s="501" t="s">
        <v>556</v>
      </c>
      <c r="I7" s="503" t="s">
        <v>557</v>
      </c>
      <c r="J7" s="504"/>
      <c r="K7" s="503" t="s">
        <v>558</v>
      </c>
      <c r="L7" s="505"/>
      <c r="M7" s="501" t="s">
        <v>559</v>
      </c>
    </row>
    <row r="8" spans="1:13" s="90" customFormat="1" ht="57" customHeight="1" thickTop="1" thickBot="1">
      <c r="A8" s="239" t="s">
        <v>40</v>
      </c>
      <c r="B8" s="239" t="s">
        <v>210</v>
      </c>
      <c r="C8" s="239" t="s">
        <v>212</v>
      </c>
      <c r="D8" s="240" t="s">
        <v>222</v>
      </c>
      <c r="E8" s="240" t="s">
        <v>560</v>
      </c>
      <c r="F8" s="240" t="s">
        <v>561</v>
      </c>
      <c r="G8" s="510"/>
      <c r="H8" s="502"/>
      <c r="I8" s="241" t="s">
        <v>562</v>
      </c>
      <c r="J8" s="241" t="s">
        <v>563</v>
      </c>
      <c r="K8" s="241" t="s">
        <v>564</v>
      </c>
      <c r="L8" s="243" t="s">
        <v>565</v>
      </c>
      <c r="M8" s="502"/>
    </row>
    <row r="9" spans="1:13" s="91" customFormat="1" ht="3.75" customHeight="1" thickTop="1">
      <c r="A9" s="520"/>
      <c r="B9" s="521"/>
      <c r="C9" s="521"/>
      <c r="D9" s="521"/>
      <c r="E9" s="521"/>
      <c r="F9" s="521"/>
      <c r="G9" s="521"/>
      <c r="H9" s="242"/>
      <c r="I9" s="242"/>
      <c r="J9" s="242"/>
      <c r="K9" s="242"/>
      <c r="L9" s="242"/>
      <c r="M9" s="95"/>
    </row>
    <row r="10" spans="1:13" s="91" customFormat="1" ht="13.5" customHeight="1">
      <c r="A10" s="489">
        <f>'7- Mapa Final'!A10</f>
        <v>1</v>
      </c>
      <c r="B10" s="489" t="str">
        <f>'7- Mapa Final'!B10</f>
        <v xml:space="preserve">Posibilidad de registro y pago equivocado, tardío y sin el cumplimiento de requisitos  de las obligaciones de la Entidad </v>
      </c>
      <c r="C10" s="489" t="str">
        <f>'7- Mapa Final'!C10</f>
        <v>Se abonan menores o mayores valores o se abonan  a cuentas que no pertenecen a los destinatarios, o se abona incumpliendo los tiempos contractuales o legales  establecidos .</v>
      </c>
      <c r="D10" s="490" t="str">
        <f>'7- Mapa Final'!J10</f>
        <v>Muy Baja - 1</v>
      </c>
      <c r="E10" s="492" t="str">
        <f>'7- Mapa Final'!K10</f>
        <v>Leve - 1</v>
      </c>
      <c r="F10" s="494" t="str">
        <f>'7- Mapa Final'!M10</f>
        <v>Bajo - 1</v>
      </c>
      <c r="G10" s="353" t="s">
        <v>508</v>
      </c>
      <c r="H10" s="514" t="s">
        <v>566</v>
      </c>
      <c r="I10" s="495"/>
      <c r="J10" s="495" t="s">
        <v>7</v>
      </c>
      <c r="K10" s="496">
        <v>45658</v>
      </c>
      <c r="L10" s="496">
        <v>45747</v>
      </c>
      <c r="M10" s="515" t="s">
        <v>567</v>
      </c>
    </row>
    <row r="11" spans="1:13" s="91" customFormat="1" ht="13.5" customHeight="1">
      <c r="A11" s="489"/>
      <c r="B11" s="489"/>
      <c r="C11" s="489"/>
      <c r="D11" s="491"/>
      <c r="E11" s="493"/>
      <c r="F11" s="494"/>
      <c r="G11" s="353"/>
      <c r="H11" s="514"/>
      <c r="I11" s="495"/>
      <c r="J11" s="495"/>
      <c r="K11" s="496"/>
      <c r="L11" s="496"/>
      <c r="M11" s="516"/>
    </row>
    <row r="12" spans="1:13" s="91" customFormat="1" ht="13.5" customHeight="1">
      <c r="A12" s="489"/>
      <c r="B12" s="489"/>
      <c r="C12" s="489"/>
      <c r="D12" s="491"/>
      <c r="E12" s="493"/>
      <c r="F12" s="494"/>
      <c r="G12" s="353"/>
      <c r="H12" s="514"/>
      <c r="I12" s="495"/>
      <c r="J12" s="495"/>
      <c r="K12" s="496"/>
      <c r="L12" s="496"/>
      <c r="M12" s="516"/>
    </row>
    <row r="13" spans="1:13" s="91" customFormat="1" ht="13.5" customHeight="1">
      <c r="A13" s="489"/>
      <c r="B13" s="489"/>
      <c r="C13" s="489"/>
      <c r="D13" s="491"/>
      <c r="E13" s="493"/>
      <c r="F13" s="494"/>
      <c r="G13" s="353"/>
      <c r="H13" s="514"/>
      <c r="I13" s="495"/>
      <c r="J13" s="495"/>
      <c r="K13" s="496"/>
      <c r="L13" s="496"/>
      <c r="M13" s="516"/>
    </row>
    <row r="14" spans="1:13" s="91" customFormat="1" ht="13.5" customHeight="1">
      <c r="A14" s="489"/>
      <c r="B14" s="489"/>
      <c r="C14" s="489"/>
      <c r="D14" s="491"/>
      <c r="E14" s="493"/>
      <c r="F14" s="494"/>
      <c r="G14" s="353"/>
      <c r="H14" s="514"/>
      <c r="I14" s="495"/>
      <c r="J14" s="495"/>
      <c r="K14" s="496"/>
      <c r="L14" s="496"/>
      <c r="M14" s="516"/>
    </row>
    <row r="15" spans="1:13" s="91" customFormat="1" ht="13.5" customHeight="1">
      <c r="A15" s="489"/>
      <c r="B15" s="489"/>
      <c r="C15" s="489"/>
      <c r="D15" s="491"/>
      <c r="E15" s="493"/>
      <c r="F15" s="494"/>
      <c r="G15" s="353"/>
      <c r="H15" s="514"/>
      <c r="I15" s="495"/>
      <c r="J15" s="495"/>
      <c r="K15" s="496"/>
      <c r="L15" s="496"/>
      <c r="M15" s="516"/>
    </row>
    <row r="16" spans="1:13" s="91" customFormat="1" ht="13.5" customHeight="1">
      <c r="A16" s="489"/>
      <c r="B16" s="489"/>
      <c r="C16" s="489"/>
      <c r="D16" s="491"/>
      <c r="E16" s="493"/>
      <c r="F16" s="494"/>
      <c r="G16" s="353"/>
      <c r="H16" s="514"/>
      <c r="I16" s="495"/>
      <c r="J16" s="495"/>
      <c r="K16" s="496"/>
      <c r="L16" s="496"/>
      <c r="M16" s="516"/>
    </row>
    <row r="17" spans="1:13" s="91" customFormat="1" ht="0.75" customHeight="1">
      <c r="A17" s="489"/>
      <c r="B17" s="489"/>
      <c r="C17" s="489"/>
      <c r="D17" s="491"/>
      <c r="E17" s="493"/>
      <c r="F17" s="494"/>
      <c r="G17" s="353"/>
      <c r="H17" s="514"/>
      <c r="I17" s="495"/>
      <c r="J17" s="495"/>
      <c r="K17" s="496"/>
      <c r="L17" s="496"/>
      <c r="M17" s="516"/>
    </row>
    <row r="18" spans="1:13" s="91" customFormat="1" ht="6.75" customHeight="1">
      <c r="A18" s="489"/>
      <c r="B18" s="489"/>
      <c r="C18" s="489"/>
      <c r="D18" s="491"/>
      <c r="E18" s="493"/>
      <c r="F18" s="494"/>
      <c r="G18" s="353"/>
      <c r="H18" s="514"/>
      <c r="I18" s="495"/>
      <c r="J18" s="495"/>
      <c r="K18" s="496"/>
      <c r="L18" s="496"/>
      <c r="M18" s="516"/>
    </row>
    <row r="19" spans="1:13" s="91" customFormat="1" ht="21.75" hidden="1" customHeight="1">
      <c r="A19" s="489"/>
      <c r="B19" s="489"/>
      <c r="C19" s="489"/>
      <c r="D19" s="491"/>
      <c r="E19" s="493"/>
      <c r="F19" s="494"/>
      <c r="G19" s="353"/>
      <c r="H19" s="514"/>
      <c r="I19" s="495"/>
      <c r="J19" s="495"/>
      <c r="K19" s="496"/>
      <c r="L19" s="496"/>
      <c r="M19" s="517"/>
    </row>
    <row r="20" spans="1:13" s="91" customFormat="1" ht="14.25" customHeight="1">
      <c r="A20" s="488">
        <f>'7- Mapa Final'!A20</f>
        <v>2</v>
      </c>
      <c r="B20" s="489" t="str">
        <f>'7- Mapa Final'!B20</f>
        <v xml:space="preserve">Registrar o emitir  CDP con rubro presupuestal diferente al indicado en la solicitud </v>
      </c>
      <c r="C20" s="489" t="str">
        <f>'7- Mapa Final'!C20</f>
        <v>Emitir un CDP con informacion erronea de valor, destinacion, cuenta a afectar.</v>
      </c>
      <c r="D20" s="490" t="str">
        <f>'7- Mapa Final'!J20</f>
        <v>Baja - 2</v>
      </c>
      <c r="E20" s="492" t="str">
        <f>'7- Mapa Final'!K20</f>
        <v>Leve - 1</v>
      </c>
      <c r="F20" s="494" t="str">
        <f>'7- Mapa Final'!M20</f>
        <v>Bajo - 2</v>
      </c>
      <c r="G20" s="353" t="s">
        <v>508</v>
      </c>
      <c r="H20" s="514" t="s">
        <v>568</v>
      </c>
      <c r="I20" s="495"/>
      <c r="J20" s="495" t="s">
        <v>7</v>
      </c>
      <c r="K20" s="496">
        <v>45658</v>
      </c>
      <c r="L20" s="496">
        <v>45747</v>
      </c>
      <c r="M20" s="511" t="s">
        <v>569</v>
      </c>
    </row>
    <row r="21" spans="1:13" s="91" customFormat="1" ht="9" customHeight="1">
      <c r="A21" s="488"/>
      <c r="B21" s="489"/>
      <c r="C21" s="489"/>
      <c r="D21" s="491"/>
      <c r="E21" s="493"/>
      <c r="F21" s="494"/>
      <c r="G21" s="353"/>
      <c r="H21" s="514"/>
      <c r="I21" s="495"/>
      <c r="J21" s="495"/>
      <c r="K21" s="496"/>
      <c r="L21" s="496"/>
      <c r="M21" s="512"/>
    </row>
    <row r="22" spans="1:13" s="91" customFormat="1" ht="13.5" hidden="1" customHeight="1">
      <c r="A22" s="488"/>
      <c r="B22" s="489"/>
      <c r="C22" s="489"/>
      <c r="D22" s="491"/>
      <c r="E22" s="493"/>
      <c r="F22" s="494"/>
      <c r="G22" s="353"/>
      <c r="H22" s="514"/>
      <c r="I22" s="495"/>
      <c r="J22" s="495"/>
      <c r="K22" s="496"/>
      <c r="L22" s="496"/>
      <c r="M22" s="512"/>
    </row>
    <row r="23" spans="1:13" s="91" customFormat="1" ht="13.5" hidden="1" customHeight="1">
      <c r="A23" s="488"/>
      <c r="B23" s="489"/>
      <c r="C23" s="489"/>
      <c r="D23" s="491"/>
      <c r="E23" s="493"/>
      <c r="F23" s="494"/>
      <c r="G23" s="353"/>
      <c r="H23" s="514"/>
      <c r="I23" s="495"/>
      <c r="J23" s="495"/>
      <c r="K23" s="496"/>
      <c r="L23" s="496"/>
      <c r="M23" s="512"/>
    </row>
    <row r="24" spans="1:13" s="91" customFormat="1" ht="13.5" hidden="1" customHeight="1">
      <c r="A24" s="488"/>
      <c r="B24" s="489"/>
      <c r="C24" s="489"/>
      <c r="D24" s="491"/>
      <c r="E24" s="493"/>
      <c r="F24" s="494"/>
      <c r="G24" s="353"/>
      <c r="H24" s="514"/>
      <c r="I24" s="495"/>
      <c r="J24" s="495"/>
      <c r="K24" s="496"/>
      <c r="L24" s="496"/>
      <c r="M24" s="512"/>
    </row>
    <row r="25" spans="1:13" s="91" customFormat="1" ht="13.5" hidden="1" customHeight="1">
      <c r="A25" s="488"/>
      <c r="B25" s="489"/>
      <c r="C25" s="489"/>
      <c r="D25" s="491"/>
      <c r="E25" s="493"/>
      <c r="F25" s="494"/>
      <c r="G25" s="353"/>
      <c r="H25" s="514"/>
      <c r="I25" s="495"/>
      <c r="J25" s="495"/>
      <c r="K25" s="496"/>
      <c r="L25" s="496"/>
      <c r="M25" s="512"/>
    </row>
    <row r="26" spans="1:13" s="91" customFormat="1" ht="13.5" hidden="1" customHeight="1">
      <c r="A26" s="488"/>
      <c r="B26" s="489"/>
      <c r="C26" s="489"/>
      <c r="D26" s="491"/>
      <c r="E26" s="493"/>
      <c r="F26" s="494"/>
      <c r="G26" s="353"/>
      <c r="H26" s="514"/>
      <c r="I26" s="495"/>
      <c r="J26" s="495"/>
      <c r="K26" s="496"/>
      <c r="L26" s="496"/>
      <c r="M26" s="512"/>
    </row>
    <row r="27" spans="1:13" s="91" customFormat="1" ht="13.5" hidden="1" customHeight="1">
      <c r="A27" s="488"/>
      <c r="B27" s="489"/>
      <c r="C27" s="489"/>
      <c r="D27" s="491"/>
      <c r="E27" s="493"/>
      <c r="F27" s="494"/>
      <c r="G27" s="353"/>
      <c r="H27" s="514"/>
      <c r="I27" s="495"/>
      <c r="J27" s="495"/>
      <c r="K27" s="496"/>
      <c r="L27" s="496"/>
      <c r="M27" s="512"/>
    </row>
    <row r="28" spans="1:13" s="91" customFormat="1" ht="11.25" customHeight="1">
      <c r="A28" s="488"/>
      <c r="B28" s="489"/>
      <c r="C28" s="489"/>
      <c r="D28" s="491"/>
      <c r="E28" s="493"/>
      <c r="F28" s="494"/>
      <c r="G28" s="353"/>
      <c r="H28" s="514"/>
      <c r="I28" s="495"/>
      <c r="J28" s="495"/>
      <c r="K28" s="496"/>
      <c r="L28" s="496"/>
      <c r="M28" s="512"/>
    </row>
    <row r="29" spans="1:13" s="91" customFormat="1" ht="21.75" customHeight="1">
      <c r="A29" s="488"/>
      <c r="B29" s="489"/>
      <c r="C29" s="489"/>
      <c r="D29" s="491"/>
      <c r="E29" s="493"/>
      <c r="F29" s="494"/>
      <c r="G29" s="353"/>
      <c r="H29" s="514"/>
      <c r="I29" s="495"/>
      <c r="J29" s="495"/>
      <c r="K29" s="496"/>
      <c r="L29" s="496"/>
      <c r="M29" s="513"/>
    </row>
    <row r="30" spans="1:13" s="91" customFormat="1" ht="13.5" hidden="1" customHeight="1">
      <c r="A30" s="488">
        <f>'7- Mapa Final'!A30</f>
        <v>3</v>
      </c>
      <c r="B30" s="489" t="str">
        <f>'7- Mapa Final'!B30</f>
        <v xml:space="preserve">Incumplimiento de obligaciones tributarias </v>
      </c>
      <c r="C30" s="489" t="str">
        <f>'7- Mapa Final'!C30</f>
        <v xml:space="preserve"> No se  reconocen , o no se pagan  oportunamente , o no se pagan los valores correctos o en la administración de impuestos  correcta ,    las  obligaciones tributarias que le competen a la entidad</v>
      </c>
      <c r="D30" s="490" t="str">
        <f>'7- Mapa Final'!J30</f>
        <v>Baja - 2</v>
      </c>
      <c r="E30" s="492" t="str">
        <f>'7- Mapa Final'!K30</f>
        <v>Leve - 1</v>
      </c>
      <c r="F30" s="494" t="str">
        <f>'7- Mapa Final'!M30</f>
        <v>Bajo - 2</v>
      </c>
      <c r="G30" s="353" t="s">
        <v>508</v>
      </c>
      <c r="H30" s="514" t="s">
        <v>570</v>
      </c>
      <c r="I30" s="495"/>
      <c r="J30" s="495" t="s">
        <v>7</v>
      </c>
      <c r="K30" s="496">
        <v>45658</v>
      </c>
      <c r="L30" s="496">
        <v>45747</v>
      </c>
      <c r="M30" s="511" t="s">
        <v>571</v>
      </c>
    </row>
    <row r="31" spans="1:13" s="91" customFormat="1" ht="13.5" hidden="1" customHeight="1">
      <c r="A31" s="488"/>
      <c r="B31" s="489"/>
      <c r="C31" s="489"/>
      <c r="D31" s="491"/>
      <c r="E31" s="493"/>
      <c r="F31" s="494"/>
      <c r="G31" s="353"/>
      <c r="H31" s="514"/>
      <c r="I31" s="495"/>
      <c r="J31" s="495"/>
      <c r="K31" s="496"/>
      <c r="L31" s="496"/>
      <c r="M31" s="512"/>
    </row>
    <row r="32" spans="1:13" s="91" customFormat="1" ht="13.5" hidden="1" customHeight="1">
      <c r="A32" s="488"/>
      <c r="B32" s="489"/>
      <c r="C32" s="489"/>
      <c r="D32" s="491"/>
      <c r="E32" s="493"/>
      <c r="F32" s="494"/>
      <c r="G32" s="353"/>
      <c r="H32" s="514"/>
      <c r="I32" s="495"/>
      <c r="J32" s="495"/>
      <c r="K32" s="496"/>
      <c r="L32" s="496"/>
      <c r="M32" s="512"/>
    </row>
    <row r="33" spans="1:13" s="91" customFormat="1" ht="9" customHeight="1">
      <c r="A33" s="488"/>
      <c r="B33" s="489"/>
      <c r="C33" s="489"/>
      <c r="D33" s="491"/>
      <c r="E33" s="493"/>
      <c r="F33" s="494"/>
      <c r="G33" s="353"/>
      <c r="H33" s="514"/>
      <c r="I33" s="495"/>
      <c r="J33" s="495"/>
      <c r="K33" s="496"/>
      <c r="L33" s="496"/>
      <c r="M33" s="512"/>
    </row>
    <row r="34" spans="1:13" s="91" customFormat="1" ht="7.5" customHeight="1">
      <c r="A34" s="488"/>
      <c r="B34" s="489"/>
      <c r="C34" s="489"/>
      <c r="D34" s="491"/>
      <c r="E34" s="493"/>
      <c r="F34" s="494"/>
      <c r="G34" s="353"/>
      <c r="H34" s="514"/>
      <c r="I34" s="495"/>
      <c r="J34" s="495"/>
      <c r="K34" s="496"/>
      <c r="L34" s="496"/>
      <c r="M34" s="512"/>
    </row>
    <row r="35" spans="1:13" s="91" customFormat="1" ht="9" customHeight="1">
      <c r="A35" s="488"/>
      <c r="B35" s="489"/>
      <c r="C35" s="489"/>
      <c r="D35" s="491"/>
      <c r="E35" s="493"/>
      <c r="F35" s="494"/>
      <c r="G35" s="353"/>
      <c r="H35" s="514"/>
      <c r="I35" s="495"/>
      <c r="J35" s="495"/>
      <c r="K35" s="496"/>
      <c r="L35" s="496"/>
      <c r="M35" s="512"/>
    </row>
    <row r="36" spans="1:13" s="91" customFormat="1" ht="6.75" customHeight="1">
      <c r="A36" s="488"/>
      <c r="B36" s="489"/>
      <c r="C36" s="489"/>
      <c r="D36" s="491"/>
      <c r="E36" s="493"/>
      <c r="F36" s="494"/>
      <c r="G36" s="353"/>
      <c r="H36" s="514"/>
      <c r="I36" s="495"/>
      <c r="J36" s="495"/>
      <c r="K36" s="496"/>
      <c r="L36" s="496"/>
      <c r="M36" s="512"/>
    </row>
    <row r="37" spans="1:13" s="91" customFormat="1" ht="9" customHeight="1">
      <c r="A37" s="488"/>
      <c r="B37" s="489"/>
      <c r="C37" s="489"/>
      <c r="D37" s="491"/>
      <c r="E37" s="493"/>
      <c r="F37" s="494"/>
      <c r="G37" s="353"/>
      <c r="H37" s="514"/>
      <c r="I37" s="495"/>
      <c r="J37" s="495"/>
      <c r="K37" s="496"/>
      <c r="L37" s="496"/>
      <c r="M37" s="512"/>
    </row>
    <row r="38" spans="1:13" s="91" customFormat="1" ht="15" customHeight="1">
      <c r="A38" s="488"/>
      <c r="B38" s="489"/>
      <c r="C38" s="489"/>
      <c r="D38" s="491"/>
      <c r="E38" s="493"/>
      <c r="F38" s="494"/>
      <c r="G38" s="353"/>
      <c r="H38" s="514"/>
      <c r="I38" s="495"/>
      <c r="J38" s="495"/>
      <c r="K38" s="496"/>
      <c r="L38" s="496"/>
      <c r="M38" s="512"/>
    </row>
    <row r="39" spans="1:13" s="91" customFormat="1" ht="8.25" customHeight="1">
      <c r="A39" s="488"/>
      <c r="B39" s="489"/>
      <c r="C39" s="489"/>
      <c r="D39" s="491"/>
      <c r="E39" s="493"/>
      <c r="F39" s="494"/>
      <c r="G39" s="353"/>
      <c r="H39" s="514"/>
      <c r="I39" s="495"/>
      <c r="J39" s="495"/>
      <c r="K39" s="496"/>
      <c r="L39" s="496"/>
      <c r="M39" s="513"/>
    </row>
    <row r="40" spans="1:13" s="91" customFormat="1" ht="13.5" customHeight="1">
      <c r="A40" s="488">
        <f>'7- Mapa Final'!A40</f>
        <v>4</v>
      </c>
      <c r="B40" s="489" t="str">
        <f>'7- Mapa Final'!B40</f>
        <v xml:space="preserve">Iliquidez </v>
      </c>
      <c r="C40" s="489" t="str">
        <f>'7- Mapa Final'!C40</f>
        <v>Posibilidad de que la Entidad no cuente con fondos para cumplir con sus compromisos</v>
      </c>
      <c r="D40" s="490" t="str">
        <f>'7- Mapa Final'!J40</f>
        <v>Muy Baja - 1</v>
      </c>
      <c r="E40" s="492" t="str">
        <f>'7- Mapa Final'!K40</f>
        <v>Leve - 1</v>
      </c>
      <c r="F40" s="494" t="str">
        <f>'7- Mapa Final'!M40</f>
        <v>Bajo - 1</v>
      </c>
      <c r="G40" s="353" t="s">
        <v>508</v>
      </c>
      <c r="H40" s="514" t="s">
        <v>572</v>
      </c>
      <c r="I40" s="495" t="s">
        <v>7</v>
      </c>
      <c r="J40" s="495" t="s">
        <v>7</v>
      </c>
      <c r="K40" s="496">
        <v>45658</v>
      </c>
      <c r="L40" s="496">
        <v>45747</v>
      </c>
      <c r="M40" s="511" t="s">
        <v>573</v>
      </c>
    </row>
    <row r="41" spans="1:13" s="91" customFormat="1" ht="6" customHeight="1">
      <c r="A41" s="488"/>
      <c r="B41" s="489"/>
      <c r="C41" s="489"/>
      <c r="D41" s="491"/>
      <c r="E41" s="493"/>
      <c r="F41" s="494"/>
      <c r="G41" s="353"/>
      <c r="H41" s="514"/>
      <c r="I41" s="495"/>
      <c r="J41" s="495"/>
      <c r="K41" s="496"/>
      <c r="L41" s="496"/>
      <c r="M41" s="512"/>
    </row>
    <row r="42" spans="1:13" s="91" customFormat="1" ht="6.75" customHeight="1">
      <c r="A42" s="488"/>
      <c r="B42" s="489"/>
      <c r="C42" s="489"/>
      <c r="D42" s="491"/>
      <c r="E42" s="493"/>
      <c r="F42" s="494"/>
      <c r="G42" s="353"/>
      <c r="H42" s="514"/>
      <c r="I42" s="495"/>
      <c r="J42" s="495"/>
      <c r="K42" s="496"/>
      <c r="L42" s="496"/>
      <c r="M42" s="512"/>
    </row>
    <row r="43" spans="1:13" s="91" customFormat="1" ht="4.5" customHeight="1">
      <c r="A43" s="488"/>
      <c r="B43" s="489"/>
      <c r="C43" s="489"/>
      <c r="D43" s="491"/>
      <c r="E43" s="493"/>
      <c r="F43" s="494"/>
      <c r="G43" s="353"/>
      <c r="H43" s="514"/>
      <c r="I43" s="495"/>
      <c r="J43" s="495"/>
      <c r="K43" s="496"/>
      <c r="L43" s="496"/>
      <c r="M43" s="512"/>
    </row>
    <row r="44" spans="1:13" s="91" customFormat="1" ht="2.25" customHeight="1">
      <c r="A44" s="488"/>
      <c r="B44" s="489"/>
      <c r="C44" s="489"/>
      <c r="D44" s="491"/>
      <c r="E44" s="493"/>
      <c r="F44" s="494"/>
      <c r="G44" s="353"/>
      <c r="H44" s="514"/>
      <c r="I44" s="495"/>
      <c r="J44" s="495"/>
      <c r="K44" s="496"/>
      <c r="L44" s="496"/>
      <c r="M44" s="512"/>
    </row>
    <row r="45" spans="1:13" s="91" customFormat="1" ht="2.25" customHeight="1">
      <c r="A45" s="488"/>
      <c r="B45" s="489"/>
      <c r="C45" s="489"/>
      <c r="D45" s="491"/>
      <c r="E45" s="493"/>
      <c r="F45" s="494"/>
      <c r="G45" s="353"/>
      <c r="H45" s="514"/>
      <c r="I45" s="495"/>
      <c r="J45" s="495"/>
      <c r="K45" s="496"/>
      <c r="L45" s="496"/>
      <c r="M45" s="512"/>
    </row>
    <row r="46" spans="1:13" s="91" customFormat="1" ht="1.5" customHeight="1">
      <c r="A46" s="488"/>
      <c r="B46" s="489"/>
      <c r="C46" s="489"/>
      <c r="D46" s="491"/>
      <c r="E46" s="493"/>
      <c r="F46" s="494"/>
      <c r="G46" s="353"/>
      <c r="H46" s="514"/>
      <c r="I46" s="495"/>
      <c r="J46" s="495"/>
      <c r="K46" s="496"/>
      <c r="L46" s="496"/>
      <c r="M46" s="512"/>
    </row>
    <row r="47" spans="1:13" s="91" customFormat="1" ht="1.5" customHeight="1">
      <c r="A47" s="488"/>
      <c r="B47" s="489"/>
      <c r="C47" s="489"/>
      <c r="D47" s="491"/>
      <c r="E47" s="493"/>
      <c r="F47" s="494"/>
      <c r="G47" s="353"/>
      <c r="H47" s="514"/>
      <c r="I47" s="495"/>
      <c r="J47" s="495"/>
      <c r="K47" s="496"/>
      <c r="L47" s="496"/>
      <c r="M47" s="512"/>
    </row>
    <row r="48" spans="1:13" s="91" customFormat="1" ht="6.75" customHeight="1">
      <c r="A48" s="488"/>
      <c r="B48" s="489"/>
      <c r="C48" s="489"/>
      <c r="D48" s="491"/>
      <c r="E48" s="493"/>
      <c r="F48" s="494"/>
      <c r="G48" s="353"/>
      <c r="H48" s="514"/>
      <c r="I48" s="495"/>
      <c r="J48" s="495"/>
      <c r="K48" s="496"/>
      <c r="L48" s="496"/>
      <c r="M48" s="512"/>
    </row>
    <row r="49" spans="1:13" s="91" customFormat="1" ht="20.25" customHeight="1" thickBot="1">
      <c r="A49" s="488"/>
      <c r="B49" s="489"/>
      <c r="C49" s="489"/>
      <c r="D49" s="491"/>
      <c r="E49" s="493"/>
      <c r="F49" s="494"/>
      <c r="G49" s="353"/>
      <c r="H49" s="514"/>
      <c r="I49" s="495"/>
      <c r="J49" s="495"/>
      <c r="K49" s="496"/>
      <c r="L49" s="496"/>
      <c r="M49" s="513"/>
    </row>
    <row r="50" spans="1:13" s="91" customFormat="1" ht="11.25" hidden="1" customHeight="1">
      <c r="A50" s="488">
        <f>'7- Mapa Final'!A50</f>
        <v>5</v>
      </c>
      <c r="B50" s="489" t="str">
        <f>'7- Mapa Final'!B50</f>
        <v xml:space="preserve">Perdida de rentabilidad o oportunidad de los recursos financieros </v>
      </c>
      <c r="C50" s="489" t="str">
        <f>'7- Mapa Final'!C50</f>
        <v>Los recursos del presupuesto tanto de inversión como de funcionamiento  permanecen en las cuentas bancarias sin  generar la rentabilidd esperada</v>
      </c>
      <c r="D50" s="490" t="str">
        <f>'7- Mapa Final'!J50</f>
        <v>Muy Baja - 1</v>
      </c>
      <c r="E50" s="492" t="str">
        <f>'7- Mapa Final'!K50</f>
        <v>Leve - 1</v>
      </c>
      <c r="F50" s="494" t="str">
        <f>'7- Mapa Final'!M50</f>
        <v>Bajo - 1</v>
      </c>
      <c r="G50" s="353"/>
      <c r="H50" s="518"/>
      <c r="I50" s="495"/>
      <c r="J50" s="495" t="s">
        <v>7</v>
      </c>
      <c r="K50" s="496">
        <v>45658</v>
      </c>
      <c r="L50" s="496">
        <v>45747</v>
      </c>
      <c r="M50" s="519"/>
    </row>
    <row r="51" spans="1:13" s="91" customFormat="1" ht="3" hidden="1" customHeight="1">
      <c r="A51" s="488"/>
      <c r="B51" s="489"/>
      <c r="C51" s="489"/>
      <c r="D51" s="491"/>
      <c r="E51" s="493"/>
      <c r="F51" s="494"/>
      <c r="G51" s="353"/>
      <c r="H51" s="518"/>
      <c r="I51" s="495"/>
      <c r="J51" s="495"/>
      <c r="K51" s="496"/>
      <c r="L51" s="496"/>
      <c r="M51" s="519"/>
    </row>
    <row r="52" spans="1:13" s="91" customFormat="1" ht="5.25" hidden="1" customHeight="1">
      <c r="A52" s="488"/>
      <c r="B52" s="489"/>
      <c r="C52" s="489"/>
      <c r="D52" s="491"/>
      <c r="E52" s="493"/>
      <c r="F52" s="494"/>
      <c r="G52" s="353"/>
      <c r="H52" s="518"/>
      <c r="I52" s="495"/>
      <c r="J52" s="495"/>
      <c r="K52" s="496"/>
      <c r="L52" s="496"/>
      <c r="M52" s="519"/>
    </row>
    <row r="53" spans="1:13" s="91" customFormat="1" ht="3.75" hidden="1" customHeight="1">
      <c r="A53" s="488"/>
      <c r="B53" s="489"/>
      <c r="C53" s="489"/>
      <c r="D53" s="491"/>
      <c r="E53" s="493"/>
      <c r="F53" s="494"/>
      <c r="G53" s="353"/>
      <c r="H53" s="518"/>
      <c r="I53" s="495"/>
      <c r="J53" s="495"/>
      <c r="K53" s="496"/>
      <c r="L53" s="496"/>
      <c r="M53" s="519"/>
    </row>
    <row r="54" spans="1:13" s="91" customFormat="1" ht="5.25" hidden="1" customHeight="1">
      <c r="A54" s="488"/>
      <c r="B54" s="489"/>
      <c r="C54" s="489"/>
      <c r="D54" s="491"/>
      <c r="E54" s="493"/>
      <c r="F54" s="494"/>
      <c r="G54" s="353"/>
      <c r="H54" s="518"/>
      <c r="I54" s="495"/>
      <c r="J54" s="495"/>
      <c r="K54" s="496"/>
      <c r="L54" s="496"/>
      <c r="M54" s="519"/>
    </row>
    <row r="55" spans="1:13" s="91" customFormat="1" ht="5.25" hidden="1" customHeight="1">
      <c r="A55" s="488"/>
      <c r="B55" s="489"/>
      <c r="C55" s="489"/>
      <c r="D55" s="491"/>
      <c r="E55" s="493"/>
      <c r="F55" s="494"/>
      <c r="G55" s="353"/>
      <c r="H55" s="518"/>
      <c r="I55" s="495"/>
      <c r="J55" s="495"/>
      <c r="K55" s="496"/>
      <c r="L55" s="496"/>
      <c r="M55" s="519"/>
    </row>
    <row r="56" spans="1:13" s="91" customFormat="1" ht="5.25" hidden="1" customHeight="1">
      <c r="A56" s="488"/>
      <c r="B56" s="489"/>
      <c r="C56" s="489"/>
      <c r="D56" s="491"/>
      <c r="E56" s="493"/>
      <c r="F56" s="494"/>
      <c r="G56" s="353"/>
      <c r="H56" s="518"/>
      <c r="I56" s="495"/>
      <c r="J56" s="495"/>
      <c r="K56" s="496"/>
      <c r="L56" s="496"/>
      <c r="M56" s="519"/>
    </row>
    <row r="57" spans="1:13" s="91" customFormat="1" ht="3.75" hidden="1" customHeight="1">
      <c r="A57" s="488"/>
      <c r="B57" s="489"/>
      <c r="C57" s="489"/>
      <c r="D57" s="491"/>
      <c r="E57" s="493"/>
      <c r="F57" s="494"/>
      <c r="G57" s="353"/>
      <c r="H57" s="518"/>
      <c r="I57" s="495"/>
      <c r="J57" s="495"/>
      <c r="K57" s="496"/>
      <c r="L57" s="496"/>
      <c r="M57" s="519"/>
    </row>
    <row r="58" spans="1:13" s="91" customFormat="1" ht="9.75" hidden="1" customHeight="1">
      <c r="A58" s="488"/>
      <c r="B58" s="489"/>
      <c r="C58" s="489"/>
      <c r="D58" s="491"/>
      <c r="E58" s="493"/>
      <c r="F58" s="494"/>
      <c r="G58" s="353"/>
      <c r="H58" s="518"/>
      <c r="I58" s="495"/>
      <c r="J58" s="495"/>
      <c r="K58" s="496"/>
      <c r="L58" s="496"/>
      <c r="M58" s="519"/>
    </row>
    <row r="59" spans="1:13" s="91" customFormat="1" ht="18" hidden="1" customHeight="1">
      <c r="A59" s="488"/>
      <c r="B59" s="489"/>
      <c r="C59" s="489"/>
      <c r="D59" s="491"/>
      <c r="E59" s="493"/>
      <c r="F59" s="494"/>
      <c r="G59" s="353"/>
      <c r="H59" s="518"/>
      <c r="I59" s="495"/>
      <c r="J59" s="495"/>
      <c r="K59" s="496"/>
      <c r="L59" s="496"/>
      <c r="M59" s="519"/>
    </row>
    <row r="60" spans="1:13" s="91" customFormat="1" ht="38.25" customHeight="1">
      <c r="A60" s="522">
        <f>'7- Mapa Final'!A60</f>
        <v>6</v>
      </c>
      <c r="B60" s="523" t="str">
        <f>'7- Mapa Final'!B60</f>
        <v xml:space="preserve">Emitir o presentar  en forma  errada o tardia  los  Balances de la entidad </v>
      </c>
      <c r="C60" s="523" t="str">
        <f>'7- Mapa Final'!C60</f>
        <v xml:space="preserve">Se incumple con los tiempos y condiciones etablecidas por la Contaduria General de la Nacion para la presentacion de los Estados Financieros  </v>
      </c>
      <c r="D60" s="524" t="str">
        <f>'7- Mapa Final'!J60</f>
        <v>Baja - 2</v>
      </c>
      <c r="E60" s="525" t="str">
        <f>'7- Mapa Final'!K60</f>
        <v>Leve - 1</v>
      </c>
      <c r="F60" s="526" t="str">
        <f>'7- Mapa Final'!M60</f>
        <v>Bajo - 2</v>
      </c>
      <c r="G60" s="527" t="s">
        <v>508</v>
      </c>
      <c r="H60" s="528" t="s">
        <v>574</v>
      </c>
      <c r="I60" s="529" t="s">
        <v>7</v>
      </c>
      <c r="J60" s="529" t="s">
        <v>7</v>
      </c>
      <c r="K60" s="496">
        <v>45658</v>
      </c>
      <c r="L60" s="496">
        <v>45747</v>
      </c>
      <c r="M60" s="511" t="s">
        <v>575</v>
      </c>
    </row>
    <row r="61" spans="1:13" s="91" customFormat="1" ht="27" customHeight="1">
      <c r="A61" s="488"/>
      <c r="B61" s="489"/>
      <c r="C61" s="489"/>
      <c r="D61" s="491"/>
      <c r="E61" s="493"/>
      <c r="F61" s="494"/>
      <c r="G61" s="353"/>
      <c r="H61" s="518"/>
      <c r="I61" s="495"/>
      <c r="J61" s="495"/>
      <c r="K61" s="496"/>
      <c r="L61" s="496"/>
      <c r="M61" s="512"/>
    </row>
    <row r="62" spans="1:13" s="91" customFormat="1" ht="13.5" customHeight="1">
      <c r="A62" s="488"/>
      <c r="B62" s="489"/>
      <c r="C62" s="489"/>
      <c r="D62" s="491"/>
      <c r="E62" s="493"/>
      <c r="F62" s="494"/>
      <c r="G62" s="353"/>
      <c r="H62" s="518"/>
      <c r="I62" s="495"/>
      <c r="J62" s="495"/>
      <c r="K62" s="496"/>
      <c r="L62" s="496"/>
      <c r="M62" s="512"/>
    </row>
    <row r="63" spans="1:13" s="91" customFormat="1" ht="13.5" customHeight="1">
      <c r="A63" s="488"/>
      <c r="B63" s="489"/>
      <c r="C63" s="489"/>
      <c r="D63" s="491"/>
      <c r="E63" s="493"/>
      <c r="F63" s="494"/>
      <c r="G63" s="353"/>
      <c r="H63" s="518"/>
      <c r="I63" s="495"/>
      <c r="J63" s="495"/>
      <c r="K63" s="496"/>
      <c r="L63" s="496"/>
      <c r="M63" s="512"/>
    </row>
    <row r="64" spans="1:13" s="91" customFormat="1" ht="10.5" customHeight="1">
      <c r="A64" s="488"/>
      <c r="B64" s="489"/>
      <c r="C64" s="489"/>
      <c r="D64" s="491"/>
      <c r="E64" s="493"/>
      <c r="F64" s="494"/>
      <c r="G64" s="353"/>
      <c r="H64" s="518"/>
      <c r="I64" s="495"/>
      <c r="J64" s="495"/>
      <c r="K64" s="496"/>
      <c r="L64" s="496"/>
      <c r="M64" s="512"/>
    </row>
    <row r="65" spans="1:13" s="91" customFormat="1" ht="13.5" hidden="1" customHeight="1">
      <c r="A65" s="488"/>
      <c r="B65" s="489"/>
      <c r="C65" s="489"/>
      <c r="D65" s="491"/>
      <c r="E65" s="493"/>
      <c r="F65" s="494"/>
      <c r="G65" s="353"/>
      <c r="H65" s="518"/>
      <c r="I65" s="495"/>
      <c r="J65" s="495"/>
      <c r="K65" s="496"/>
      <c r="L65" s="496"/>
      <c r="M65" s="512"/>
    </row>
    <row r="66" spans="1:13" s="91" customFormat="1" ht="13.5" hidden="1" customHeight="1">
      <c r="A66" s="488"/>
      <c r="B66" s="489"/>
      <c r="C66" s="489"/>
      <c r="D66" s="491"/>
      <c r="E66" s="493"/>
      <c r="F66" s="494"/>
      <c r="G66" s="353"/>
      <c r="H66" s="518"/>
      <c r="I66" s="495"/>
      <c r="J66" s="495"/>
      <c r="K66" s="496"/>
      <c r="L66" s="496"/>
      <c r="M66" s="512"/>
    </row>
    <row r="67" spans="1:13" s="91" customFormat="1" ht="13.5" hidden="1" customHeight="1">
      <c r="A67" s="488"/>
      <c r="B67" s="489"/>
      <c r="C67" s="489"/>
      <c r="D67" s="491"/>
      <c r="E67" s="493"/>
      <c r="F67" s="494"/>
      <c r="G67" s="353"/>
      <c r="H67" s="518"/>
      <c r="I67" s="495"/>
      <c r="J67" s="495"/>
      <c r="K67" s="496"/>
      <c r="L67" s="496"/>
      <c r="M67" s="512"/>
    </row>
    <row r="68" spans="1:13" s="91" customFormat="1" ht="21.75" hidden="1" customHeight="1">
      <c r="A68" s="488"/>
      <c r="B68" s="489"/>
      <c r="C68" s="489"/>
      <c r="D68" s="491"/>
      <c r="E68" s="493"/>
      <c r="F68" s="494"/>
      <c r="G68" s="353"/>
      <c r="H68" s="518"/>
      <c r="I68" s="495"/>
      <c r="J68" s="495"/>
      <c r="K68" s="496"/>
      <c r="L68" s="496"/>
      <c r="M68" s="512"/>
    </row>
    <row r="69" spans="1:13" s="91" customFormat="1" ht="21.75" hidden="1" customHeight="1">
      <c r="A69" s="488"/>
      <c r="B69" s="489"/>
      <c r="C69" s="489"/>
      <c r="D69" s="491"/>
      <c r="E69" s="493"/>
      <c r="F69" s="494"/>
      <c r="G69" s="353"/>
      <c r="H69" s="518"/>
      <c r="I69" s="495"/>
      <c r="J69" s="495"/>
      <c r="K69" s="496"/>
      <c r="L69" s="496"/>
      <c r="M69" s="530"/>
    </row>
    <row r="70" spans="1:13" s="91" customFormat="1" ht="13.5" hidden="1" customHeight="1">
      <c r="A70" s="488">
        <f>'7- Mapa Final'!A70</f>
        <v>7</v>
      </c>
      <c r="B70" s="489" t="str">
        <f>'7- Mapa Final'!B70</f>
        <v xml:space="preserve">Recibir dádivas o beneficios a nombre propio o de terceros para  afectar la seguridad o confidencialidad de la información   </v>
      </c>
      <c r="C70" s="489" t="str">
        <f>'7- Mapa Final'!C70</f>
        <v xml:space="preserve">Recibir dádivas o beneficios a nombre propio o de terceros por   revelar información confidencial,  alterar, retener o no publicar información.  </v>
      </c>
      <c r="D70" s="490" t="str">
        <f>'7- Mapa Final'!J70</f>
        <v>Muy Baja - 1</v>
      </c>
      <c r="E70" s="492" t="str">
        <f>'7- Mapa Final'!K70</f>
        <v>Menor - 2</v>
      </c>
      <c r="F70" s="494" t="str">
        <f>'7- Mapa Final'!M70</f>
        <v>Bajo - 2</v>
      </c>
      <c r="G70" s="353"/>
      <c r="H70" s="495"/>
      <c r="I70" s="495" t="s">
        <v>7</v>
      </c>
      <c r="J70" s="495"/>
      <c r="K70" s="496">
        <v>45292</v>
      </c>
      <c r="L70" s="496">
        <v>45382</v>
      </c>
      <c r="M70" s="531"/>
    </row>
    <row r="71" spans="1:13" s="91" customFormat="1" ht="13.5" hidden="1" customHeight="1">
      <c r="A71" s="488"/>
      <c r="B71" s="489"/>
      <c r="C71" s="489"/>
      <c r="D71" s="491"/>
      <c r="E71" s="493"/>
      <c r="F71" s="494"/>
      <c r="G71" s="353"/>
      <c r="H71" s="495"/>
      <c r="I71" s="495"/>
      <c r="J71" s="495"/>
      <c r="K71" s="496"/>
      <c r="L71" s="496"/>
      <c r="M71" s="497"/>
    </row>
    <row r="72" spans="1:13" s="91" customFormat="1" ht="13.5" hidden="1" customHeight="1">
      <c r="A72" s="488"/>
      <c r="B72" s="489"/>
      <c r="C72" s="489"/>
      <c r="D72" s="491"/>
      <c r="E72" s="493"/>
      <c r="F72" s="494"/>
      <c r="G72" s="353"/>
      <c r="H72" s="495"/>
      <c r="I72" s="495"/>
      <c r="J72" s="495"/>
      <c r="K72" s="496"/>
      <c r="L72" s="496"/>
      <c r="M72" s="497"/>
    </row>
    <row r="73" spans="1:13" s="91" customFormat="1" ht="13.5" hidden="1" customHeight="1">
      <c r="A73" s="488"/>
      <c r="B73" s="489"/>
      <c r="C73" s="489"/>
      <c r="D73" s="491"/>
      <c r="E73" s="493"/>
      <c r="F73" s="494"/>
      <c r="G73" s="353"/>
      <c r="H73" s="495"/>
      <c r="I73" s="495"/>
      <c r="J73" s="495"/>
      <c r="K73" s="496"/>
      <c r="L73" s="496"/>
      <c r="M73" s="497"/>
    </row>
    <row r="74" spans="1:13" s="91" customFormat="1" ht="13.5" hidden="1" customHeight="1">
      <c r="A74" s="488"/>
      <c r="B74" s="489"/>
      <c r="C74" s="489"/>
      <c r="D74" s="491"/>
      <c r="E74" s="493"/>
      <c r="F74" s="494"/>
      <c r="G74" s="353"/>
      <c r="H74" s="495"/>
      <c r="I74" s="495"/>
      <c r="J74" s="495"/>
      <c r="K74" s="496"/>
      <c r="L74" s="496"/>
      <c r="M74" s="497"/>
    </row>
    <row r="75" spans="1:13" s="91" customFormat="1" ht="13.5" hidden="1" customHeight="1">
      <c r="A75" s="488"/>
      <c r="B75" s="489"/>
      <c r="C75" s="489"/>
      <c r="D75" s="491"/>
      <c r="E75" s="493"/>
      <c r="F75" s="494"/>
      <c r="G75" s="353"/>
      <c r="H75" s="495"/>
      <c r="I75" s="495"/>
      <c r="J75" s="495"/>
      <c r="K75" s="496"/>
      <c r="L75" s="496"/>
      <c r="M75" s="497"/>
    </row>
    <row r="76" spans="1:13" s="91" customFormat="1" ht="13.5" hidden="1" customHeight="1">
      <c r="A76" s="488"/>
      <c r="B76" s="489"/>
      <c r="C76" s="489"/>
      <c r="D76" s="491"/>
      <c r="E76" s="493"/>
      <c r="F76" s="494"/>
      <c r="G76" s="353"/>
      <c r="H76" s="495"/>
      <c r="I76" s="495"/>
      <c r="J76" s="495"/>
      <c r="K76" s="496"/>
      <c r="L76" s="496"/>
      <c r="M76" s="497"/>
    </row>
    <row r="77" spans="1:13" s="91" customFormat="1" ht="13.5" hidden="1" customHeight="1">
      <c r="A77" s="488"/>
      <c r="B77" s="489"/>
      <c r="C77" s="489"/>
      <c r="D77" s="491"/>
      <c r="E77" s="493"/>
      <c r="F77" s="494"/>
      <c r="G77" s="353"/>
      <c r="H77" s="495"/>
      <c r="I77" s="495"/>
      <c r="J77" s="495"/>
      <c r="K77" s="496"/>
      <c r="L77" s="496"/>
      <c r="M77" s="497"/>
    </row>
    <row r="78" spans="1:13" s="91" customFormat="1" ht="21.75" hidden="1" customHeight="1">
      <c r="A78" s="488"/>
      <c r="B78" s="489"/>
      <c r="C78" s="489"/>
      <c r="D78" s="491"/>
      <c r="E78" s="493"/>
      <c r="F78" s="494"/>
      <c r="G78" s="353"/>
      <c r="H78" s="495"/>
      <c r="I78" s="495"/>
      <c r="J78" s="495"/>
      <c r="K78" s="496"/>
      <c r="L78" s="496"/>
      <c r="M78" s="497"/>
    </row>
    <row r="79" spans="1:13" s="91" customFormat="1" ht="21.75" hidden="1" customHeight="1">
      <c r="A79" s="488"/>
      <c r="B79" s="489"/>
      <c r="C79" s="489"/>
      <c r="D79" s="491"/>
      <c r="E79" s="493"/>
      <c r="F79" s="494"/>
      <c r="G79" s="353"/>
      <c r="H79" s="495"/>
      <c r="I79" s="495"/>
      <c r="J79" s="495"/>
      <c r="K79" s="496"/>
      <c r="L79" s="496"/>
      <c r="M79" s="497"/>
    </row>
    <row r="80" spans="1:13" s="91" customFormat="1" ht="13.5" hidden="1" customHeight="1">
      <c r="A80" s="488">
        <f>'7- Mapa Final'!A80</f>
        <v>8</v>
      </c>
      <c r="B80" s="489" t="str">
        <f>'7- Mapa Final'!B80</f>
        <v>Ofrecer, prometer, entregar, aceptar o solicitar una ventaja indebida para dar tramite de pago de devolución de sumas de dinero de competencia del Fondos Especiales.</v>
      </c>
      <c r="C80" s="489" t="str">
        <f>'7- Mapa Final'!C80</f>
        <v>Cuando se solicita y se tramita la solicitud de devolución de sumas de dinero de los Fondos Especiales sin el lleno de los requisitos legales, se falsifican documentos soporte para el pago.</v>
      </c>
      <c r="D80" s="490" t="str">
        <f>'7- Mapa Final'!J80</f>
        <v>Muy Baja - 1</v>
      </c>
      <c r="E80" s="492" t="str">
        <f>'7- Mapa Final'!K80</f>
        <v>Menor - 2</v>
      </c>
      <c r="F80" s="494" t="str">
        <f>'7- Mapa Final'!M80</f>
        <v>Bajo - 2</v>
      </c>
      <c r="G80" s="353"/>
      <c r="H80" s="495"/>
      <c r="I80" s="495" t="s">
        <v>7</v>
      </c>
      <c r="J80" s="495"/>
      <c r="K80" s="496">
        <v>45292</v>
      </c>
      <c r="L80" s="496">
        <v>45382</v>
      </c>
      <c r="M80" s="497"/>
    </row>
    <row r="81" spans="1:13" s="91" customFormat="1" ht="13.5" hidden="1" customHeight="1">
      <c r="A81" s="488"/>
      <c r="B81" s="489"/>
      <c r="C81" s="489"/>
      <c r="D81" s="491"/>
      <c r="E81" s="493"/>
      <c r="F81" s="494"/>
      <c r="G81" s="353"/>
      <c r="H81" s="495"/>
      <c r="I81" s="495"/>
      <c r="J81" s="495"/>
      <c r="K81" s="496"/>
      <c r="L81" s="496"/>
      <c r="M81" s="497"/>
    </row>
    <row r="82" spans="1:13" s="91" customFormat="1" ht="13.5" hidden="1" customHeight="1">
      <c r="A82" s="488"/>
      <c r="B82" s="489"/>
      <c r="C82" s="489"/>
      <c r="D82" s="491"/>
      <c r="E82" s="493"/>
      <c r="F82" s="494"/>
      <c r="G82" s="353"/>
      <c r="H82" s="495"/>
      <c r="I82" s="495"/>
      <c r="J82" s="495"/>
      <c r="K82" s="496"/>
      <c r="L82" s="496"/>
      <c r="M82" s="497"/>
    </row>
    <row r="83" spans="1:13" s="91" customFormat="1" ht="13.5" hidden="1" customHeight="1">
      <c r="A83" s="488"/>
      <c r="B83" s="489"/>
      <c r="C83" s="489"/>
      <c r="D83" s="491"/>
      <c r="E83" s="493"/>
      <c r="F83" s="494"/>
      <c r="G83" s="353"/>
      <c r="H83" s="495"/>
      <c r="I83" s="495"/>
      <c r="J83" s="495"/>
      <c r="K83" s="496"/>
      <c r="L83" s="496"/>
      <c r="M83" s="497"/>
    </row>
    <row r="84" spans="1:13" s="91" customFormat="1" ht="13.5" hidden="1" customHeight="1">
      <c r="A84" s="488"/>
      <c r="B84" s="489"/>
      <c r="C84" s="489"/>
      <c r="D84" s="491"/>
      <c r="E84" s="493"/>
      <c r="F84" s="494"/>
      <c r="G84" s="353"/>
      <c r="H84" s="495"/>
      <c r="I84" s="495"/>
      <c r="J84" s="495"/>
      <c r="K84" s="496"/>
      <c r="L84" s="496"/>
      <c r="M84" s="497"/>
    </row>
    <row r="85" spans="1:13" s="91" customFormat="1" ht="13.5" hidden="1" customHeight="1">
      <c r="A85" s="488"/>
      <c r="B85" s="489"/>
      <c r="C85" s="489"/>
      <c r="D85" s="491"/>
      <c r="E85" s="493"/>
      <c r="F85" s="494"/>
      <c r="G85" s="353"/>
      <c r="H85" s="495"/>
      <c r="I85" s="495"/>
      <c r="J85" s="495"/>
      <c r="K85" s="496"/>
      <c r="L85" s="496"/>
      <c r="M85" s="497"/>
    </row>
    <row r="86" spans="1:13" s="91" customFormat="1" ht="13.5" hidden="1" customHeight="1">
      <c r="A86" s="488"/>
      <c r="B86" s="489"/>
      <c r="C86" s="489"/>
      <c r="D86" s="491"/>
      <c r="E86" s="493"/>
      <c r="F86" s="494"/>
      <c r="G86" s="353"/>
      <c r="H86" s="495"/>
      <c r="I86" s="495"/>
      <c r="J86" s="495"/>
      <c r="K86" s="496"/>
      <c r="L86" s="496"/>
      <c r="M86" s="497"/>
    </row>
    <row r="87" spans="1:13" s="91" customFormat="1" ht="13.5" hidden="1" customHeight="1">
      <c r="A87" s="488"/>
      <c r="B87" s="489"/>
      <c r="C87" s="489"/>
      <c r="D87" s="491"/>
      <c r="E87" s="493"/>
      <c r="F87" s="494"/>
      <c r="G87" s="353"/>
      <c r="H87" s="495"/>
      <c r="I87" s="495"/>
      <c r="J87" s="495"/>
      <c r="K87" s="496"/>
      <c r="L87" s="496"/>
      <c r="M87" s="497"/>
    </row>
    <row r="88" spans="1:13" s="91" customFormat="1" ht="21.75" hidden="1" customHeight="1">
      <c r="A88" s="488"/>
      <c r="B88" s="489"/>
      <c r="C88" s="489"/>
      <c r="D88" s="491"/>
      <c r="E88" s="493"/>
      <c r="F88" s="494"/>
      <c r="G88" s="353"/>
      <c r="H88" s="495"/>
      <c r="I88" s="495"/>
      <c r="J88" s="495"/>
      <c r="K88" s="496"/>
      <c r="L88" s="496"/>
      <c r="M88" s="497"/>
    </row>
    <row r="89" spans="1:13" s="91" customFormat="1" ht="21.75" hidden="1" customHeight="1">
      <c r="A89" s="488"/>
      <c r="B89" s="489"/>
      <c r="C89" s="489"/>
      <c r="D89" s="491"/>
      <c r="E89" s="493"/>
      <c r="F89" s="494"/>
      <c r="G89" s="353"/>
      <c r="H89" s="495"/>
      <c r="I89" s="495"/>
      <c r="J89" s="495"/>
      <c r="K89" s="496"/>
      <c r="L89" s="496"/>
      <c r="M89" s="497"/>
    </row>
    <row r="90" spans="1:13" s="91" customFormat="1" ht="13.5" hidden="1" customHeight="1">
      <c r="A90" s="488">
        <f>'7- Mapa Final'!A90</f>
        <v>9</v>
      </c>
      <c r="B90" s="489" t="str">
        <f>'7- Mapa Final'!B90</f>
        <v>Ofrecer, prometer, entregar, aceptar o solicitar una ventaja indebida para efectuar la asignación presupuestal</v>
      </c>
      <c r="C90" s="489" t="str">
        <f>'7- Mapa Final'!C90</f>
        <v>La asignación y modificaciones presupuestales se realizan con criterios subjetivos para satisfacer beneficios particulares evitando la aplicación de los objetivos institucionales para la distribución del presupuesto.</v>
      </c>
      <c r="D90" s="490" t="str">
        <f>'7- Mapa Final'!J90</f>
        <v>Muy Baja - 1</v>
      </c>
      <c r="E90" s="492" t="str">
        <f>'7- Mapa Final'!K90</f>
        <v>Menor - 2</v>
      </c>
      <c r="F90" s="494" t="str">
        <f>'7- Mapa Final'!M90</f>
        <v>Bajo - 2</v>
      </c>
      <c r="G90" s="353"/>
      <c r="H90" s="495"/>
      <c r="I90" s="495" t="s">
        <v>7</v>
      </c>
      <c r="J90" s="495"/>
      <c r="K90" s="496">
        <v>45292</v>
      </c>
      <c r="L90" s="496">
        <v>45382</v>
      </c>
      <c r="M90" s="497"/>
    </row>
    <row r="91" spans="1:13" s="91" customFormat="1" ht="13.5" hidden="1" customHeight="1">
      <c r="A91" s="488"/>
      <c r="B91" s="489"/>
      <c r="C91" s="489"/>
      <c r="D91" s="491"/>
      <c r="E91" s="493"/>
      <c r="F91" s="494"/>
      <c r="G91" s="353"/>
      <c r="H91" s="495"/>
      <c r="I91" s="495"/>
      <c r="J91" s="495"/>
      <c r="K91" s="496"/>
      <c r="L91" s="496"/>
      <c r="M91" s="497"/>
    </row>
    <row r="92" spans="1:13" s="91" customFormat="1" ht="13.5" hidden="1" customHeight="1">
      <c r="A92" s="488"/>
      <c r="B92" s="489"/>
      <c r="C92" s="489"/>
      <c r="D92" s="491"/>
      <c r="E92" s="493"/>
      <c r="F92" s="494"/>
      <c r="G92" s="353"/>
      <c r="H92" s="495"/>
      <c r="I92" s="495"/>
      <c r="J92" s="495"/>
      <c r="K92" s="496"/>
      <c r="L92" s="496"/>
      <c r="M92" s="497"/>
    </row>
    <row r="93" spans="1:13" s="91" customFormat="1" ht="13.5" hidden="1" customHeight="1">
      <c r="A93" s="488"/>
      <c r="B93" s="489"/>
      <c r="C93" s="489"/>
      <c r="D93" s="491"/>
      <c r="E93" s="493"/>
      <c r="F93" s="494"/>
      <c r="G93" s="353"/>
      <c r="H93" s="495"/>
      <c r="I93" s="495"/>
      <c r="J93" s="495"/>
      <c r="K93" s="496"/>
      <c r="L93" s="496"/>
      <c r="M93" s="497"/>
    </row>
    <row r="94" spans="1:13" s="91" customFormat="1" ht="13.5" hidden="1" customHeight="1">
      <c r="A94" s="488"/>
      <c r="B94" s="489"/>
      <c r="C94" s="489"/>
      <c r="D94" s="491"/>
      <c r="E94" s="493"/>
      <c r="F94" s="494"/>
      <c r="G94" s="353"/>
      <c r="H94" s="495"/>
      <c r="I94" s="495"/>
      <c r="J94" s="495"/>
      <c r="K94" s="496"/>
      <c r="L94" s="496"/>
      <c r="M94" s="497"/>
    </row>
    <row r="95" spans="1:13" s="91" customFormat="1" ht="13.5" hidden="1" customHeight="1">
      <c r="A95" s="488"/>
      <c r="B95" s="489"/>
      <c r="C95" s="489"/>
      <c r="D95" s="491"/>
      <c r="E95" s="493"/>
      <c r="F95" s="494"/>
      <c r="G95" s="353"/>
      <c r="H95" s="495"/>
      <c r="I95" s="495"/>
      <c r="J95" s="495"/>
      <c r="K95" s="496"/>
      <c r="L95" s="496"/>
      <c r="M95" s="497"/>
    </row>
    <row r="96" spans="1:13" s="91" customFormat="1" ht="13.5" hidden="1" customHeight="1">
      <c r="A96" s="488"/>
      <c r="B96" s="489"/>
      <c r="C96" s="489"/>
      <c r="D96" s="491"/>
      <c r="E96" s="493"/>
      <c r="F96" s="494"/>
      <c r="G96" s="353"/>
      <c r="H96" s="495"/>
      <c r="I96" s="495"/>
      <c r="J96" s="495"/>
      <c r="K96" s="496"/>
      <c r="L96" s="496"/>
      <c r="M96" s="497"/>
    </row>
    <row r="97" spans="1:13" s="91" customFormat="1" ht="13.5" hidden="1" customHeight="1">
      <c r="A97" s="488"/>
      <c r="B97" s="489"/>
      <c r="C97" s="489"/>
      <c r="D97" s="491"/>
      <c r="E97" s="493"/>
      <c r="F97" s="494"/>
      <c r="G97" s="353"/>
      <c r="H97" s="495"/>
      <c r="I97" s="495"/>
      <c r="J97" s="495"/>
      <c r="K97" s="496"/>
      <c r="L97" s="496"/>
      <c r="M97" s="497"/>
    </row>
    <row r="98" spans="1:13" s="91" customFormat="1" ht="21.75" hidden="1" customHeight="1">
      <c r="A98" s="488"/>
      <c r="B98" s="489"/>
      <c r="C98" s="489"/>
      <c r="D98" s="491"/>
      <c r="E98" s="493"/>
      <c r="F98" s="494"/>
      <c r="G98" s="353"/>
      <c r="H98" s="495"/>
      <c r="I98" s="495"/>
      <c r="J98" s="495"/>
      <c r="K98" s="496"/>
      <c r="L98" s="496"/>
      <c r="M98" s="497"/>
    </row>
    <row r="99" spans="1:13" s="91" customFormat="1" ht="21.75" hidden="1" customHeight="1">
      <c r="A99" s="488"/>
      <c r="B99" s="489"/>
      <c r="C99" s="489"/>
      <c r="D99" s="491"/>
      <c r="E99" s="493"/>
      <c r="F99" s="494"/>
      <c r="G99" s="353"/>
      <c r="H99" s="495"/>
      <c r="I99" s="495"/>
      <c r="J99" s="495"/>
      <c r="K99" s="496"/>
      <c r="L99" s="496"/>
      <c r="M99" s="497"/>
    </row>
    <row r="100" spans="1:13" s="91" customFormat="1" ht="13.5" hidden="1" customHeight="1">
      <c r="A100" s="488">
        <f>'7- Mapa Final'!A100</f>
        <v>10</v>
      </c>
      <c r="B100" s="489" t="str">
        <f>'7- Mapa Final'!B100</f>
        <v>Ofrecer, prometer, entregar, aceptar o solicitar una ventaja indebida para tramitar cuentas sin el lleno de requisitos contractuales o aplicar erradamente deducciones.</v>
      </c>
      <c r="C100" s="489" t="str">
        <f>'7- Mapa Final'!C100</f>
        <v>Omitir la verificación de los documentos requeridos para tramitar la obligación, o elaborar la abligación sin los descuentos establecidos en la ley, o demorar la elaboración del documento de manera injustificada</v>
      </c>
      <c r="D100" s="490" t="str">
        <f>'7- Mapa Final'!J100</f>
        <v>Muy Baja - 1</v>
      </c>
      <c r="E100" s="492" t="str">
        <f>'7- Mapa Final'!K100</f>
        <v>Menor - 2</v>
      </c>
      <c r="F100" s="494" t="str">
        <f>'7- Mapa Final'!M100</f>
        <v>Bajo - 2</v>
      </c>
      <c r="G100" s="353"/>
      <c r="H100" s="495"/>
      <c r="I100" s="495" t="s">
        <v>7</v>
      </c>
      <c r="J100" s="495"/>
      <c r="K100" s="496">
        <v>45292</v>
      </c>
      <c r="L100" s="496">
        <v>45382</v>
      </c>
      <c r="M100" s="497"/>
    </row>
    <row r="101" spans="1:13" s="91" customFormat="1" ht="13.5" hidden="1" customHeight="1">
      <c r="A101" s="488"/>
      <c r="B101" s="489"/>
      <c r="C101" s="489"/>
      <c r="D101" s="491"/>
      <c r="E101" s="493"/>
      <c r="F101" s="494"/>
      <c r="G101" s="353"/>
      <c r="H101" s="495"/>
      <c r="I101" s="495"/>
      <c r="J101" s="495"/>
      <c r="K101" s="496"/>
      <c r="L101" s="496"/>
      <c r="M101" s="497"/>
    </row>
    <row r="102" spans="1:13" s="91" customFormat="1" ht="13.5" hidden="1" customHeight="1">
      <c r="A102" s="488"/>
      <c r="B102" s="489"/>
      <c r="C102" s="489"/>
      <c r="D102" s="491"/>
      <c r="E102" s="493"/>
      <c r="F102" s="494"/>
      <c r="G102" s="353"/>
      <c r="H102" s="495"/>
      <c r="I102" s="495"/>
      <c r="J102" s="495"/>
      <c r="K102" s="496"/>
      <c r="L102" s="496"/>
      <c r="M102" s="497"/>
    </row>
    <row r="103" spans="1:13" s="91" customFormat="1" ht="13.5" hidden="1" customHeight="1">
      <c r="A103" s="488"/>
      <c r="B103" s="489"/>
      <c r="C103" s="489"/>
      <c r="D103" s="491"/>
      <c r="E103" s="493"/>
      <c r="F103" s="494"/>
      <c r="G103" s="353"/>
      <c r="H103" s="495"/>
      <c r="I103" s="495"/>
      <c r="J103" s="495"/>
      <c r="K103" s="496"/>
      <c r="L103" s="496"/>
      <c r="M103" s="497"/>
    </row>
    <row r="104" spans="1:13" s="91" customFormat="1" ht="13.5" hidden="1" customHeight="1">
      <c r="A104" s="488"/>
      <c r="B104" s="489"/>
      <c r="C104" s="489"/>
      <c r="D104" s="491"/>
      <c r="E104" s="493"/>
      <c r="F104" s="494"/>
      <c r="G104" s="353"/>
      <c r="H104" s="495"/>
      <c r="I104" s="495"/>
      <c r="J104" s="495"/>
      <c r="K104" s="496"/>
      <c r="L104" s="496"/>
      <c r="M104" s="497"/>
    </row>
    <row r="105" spans="1:13" s="91" customFormat="1" ht="13.5" hidden="1" customHeight="1">
      <c r="A105" s="488"/>
      <c r="B105" s="489"/>
      <c r="C105" s="489"/>
      <c r="D105" s="491"/>
      <c r="E105" s="493"/>
      <c r="F105" s="494"/>
      <c r="G105" s="353"/>
      <c r="H105" s="495"/>
      <c r="I105" s="495"/>
      <c r="J105" s="495"/>
      <c r="K105" s="496"/>
      <c r="L105" s="496"/>
      <c r="M105" s="497"/>
    </row>
    <row r="106" spans="1:13" s="91" customFormat="1" ht="13.5" hidden="1" customHeight="1">
      <c r="A106" s="488"/>
      <c r="B106" s="489"/>
      <c r="C106" s="489"/>
      <c r="D106" s="491"/>
      <c r="E106" s="493"/>
      <c r="F106" s="494"/>
      <c r="G106" s="353"/>
      <c r="H106" s="495"/>
      <c r="I106" s="495"/>
      <c r="J106" s="495"/>
      <c r="K106" s="496"/>
      <c r="L106" s="496"/>
      <c r="M106" s="497"/>
    </row>
    <row r="107" spans="1:13" s="91" customFormat="1" ht="13.5" hidden="1" customHeight="1">
      <c r="A107" s="488"/>
      <c r="B107" s="489"/>
      <c r="C107" s="489"/>
      <c r="D107" s="491"/>
      <c r="E107" s="493"/>
      <c r="F107" s="494"/>
      <c r="G107" s="353"/>
      <c r="H107" s="495"/>
      <c r="I107" s="495"/>
      <c r="J107" s="495"/>
      <c r="K107" s="496"/>
      <c r="L107" s="496"/>
      <c r="M107" s="497"/>
    </row>
    <row r="108" spans="1:13" s="91" customFormat="1" ht="21.75" hidden="1" customHeight="1">
      <c r="A108" s="488"/>
      <c r="B108" s="489"/>
      <c r="C108" s="489"/>
      <c r="D108" s="491"/>
      <c r="E108" s="493"/>
      <c r="F108" s="494"/>
      <c r="G108" s="353"/>
      <c r="H108" s="495"/>
      <c r="I108" s="495"/>
      <c r="J108" s="495"/>
      <c r="K108" s="496"/>
      <c r="L108" s="496"/>
      <c r="M108" s="497"/>
    </row>
    <row r="109" spans="1:13" s="91" customFormat="1" ht="21.75" hidden="1" customHeight="1">
      <c r="A109" s="488"/>
      <c r="B109" s="489"/>
      <c r="C109" s="489"/>
      <c r="D109" s="491"/>
      <c r="E109" s="493"/>
      <c r="F109" s="494"/>
      <c r="G109" s="353"/>
      <c r="H109" s="495"/>
      <c r="I109" s="495"/>
      <c r="J109" s="495"/>
      <c r="K109" s="496"/>
      <c r="L109" s="496"/>
      <c r="M109" s="497"/>
    </row>
    <row r="110" spans="1:13" hidden="1">
      <c r="A110" s="488">
        <f>'7- Mapa Final'!A110</f>
        <v>11</v>
      </c>
      <c r="B110" s="489" t="str">
        <f>'7- Mapa Final'!B110</f>
        <v>Ofrecer, prometer, entregar, aceptar o solicitar una ventaja indebida para girar un cheque a un beneficiario diferente al que corresponde.</v>
      </c>
      <c r="C110" s="489" t="str">
        <f>'7- Mapa Final'!C110</f>
        <v xml:space="preserve">Utilizar los giros recibidos del Ministerio de Hacienda para beneficiar a un tercero. </v>
      </c>
      <c r="D110" s="490" t="str">
        <f>'7- Mapa Final'!J110</f>
        <v>Muy Baja - 1</v>
      </c>
      <c r="E110" s="492" t="str">
        <f>'7- Mapa Final'!K110</f>
        <v>Menor - 2</v>
      </c>
      <c r="F110" s="494" t="str">
        <f>'7- Mapa Final'!M110</f>
        <v>Bajo - 2</v>
      </c>
      <c r="G110" s="353"/>
      <c r="H110" s="495"/>
      <c r="I110" s="495" t="s">
        <v>7</v>
      </c>
      <c r="J110" s="495"/>
      <c r="K110" s="496">
        <v>45292</v>
      </c>
      <c r="L110" s="496">
        <v>45382</v>
      </c>
      <c r="M110" s="497"/>
    </row>
    <row r="111" spans="1:13" hidden="1">
      <c r="A111" s="488"/>
      <c r="B111" s="489"/>
      <c r="C111" s="489"/>
      <c r="D111" s="491"/>
      <c r="E111" s="493"/>
      <c r="F111" s="494"/>
      <c r="G111" s="353"/>
      <c r="H111" s="495"/>
      <c r="I111" s="495"/>
      <c r="J111" s="495"/>
      <c r="K111" s="496"/>
      <c r="L111" s="496"/>
      <c r="M111" s="497"/>
    </row>
    <row r="112" spans="1:13" hidden="1">
      <c r="A112" s="488"/>
      <c r="B112" s="489"/>
      <c r="C112" s="489"/>
      <c r="D112" s="491"/>
      <c r="E112" s="493"/>
      <c r="F112" s="494"/>
      <c r="G112" s="353"/>
      <c r="H112" s="495"/>
      <c r="I112" s="495"/>
      <c r="J112" s="495"/>
      <c r="K112" s="496"/>
      <c r="L112" s="496"/>
      <c r="M112" s="497"/>
    </row>
    <row r="113" spans="1:13" hidden="1">
      <c r="A113" s="488"/>
      <c r="B113" s="489"/>
      <c r="C113" s="489"/>
      <c r="D113" s="491"/>
      <c r="E113" s="493"/>
      <c r="F113" s="494"/>
      <c r="G113" s="353"/>
      <c r="H113" s="495"/>
      <c r="I113" s="495"/>
      <c r="J113" s="495"/>
      <c r="K113" s="496"/>
      <c r="L113" s="496"/>
      <c r="M113" s="497"/>
    </row>
    <row r="114" spans="1:13" hidden="1">
      <c r="A114" s="488"/>
      <c r="B114" s="489"/>
      <c r="C114" s="489"/>
      <c r="D114" s="491"/>
      <c r="E114" s="493"/>
      <c r="F114" s="494"/>
      <c r="G114" s="353"/>
      <c r="H114" s="495"/>
      <c r="I114" s="495"/>
      <c r="J114" s="495"/>
      <c r="K114" s="496"/>
      <c r="L114" s="496"/>
      <c r="M114" s="497"/>
    </row>
    <row r="115" spans="1:13" hidden="1">
      <c r="A115" s="488"/>
      <c r="B115" s="489"/>
      <c r="C115" s="489"/>
      <c r="D115" s="491"/>
      <c r="E115" s="493"/>
      <c r="F115" s="494"/>
      <c r="G115" s="353"/>
      <c r="H115" s="495"/>
      <c r="I115" s="495"/>
      <c r="J115" s="495"/>
      <c r="K115" s="496"/>
      <c r="L115" s="496"/>
      <c r="M115" s="497"/>
    </row>
    <row r="116" spans="1:13" hidden="1">
      <c r="A116" s="488"/>
      <c r="B116" s="489"/>
      <c r="C116" s="489"/>
      <c r="D116" s="491"/>
      <c r="E116" s="493"/>
      <c r="F116" s="494"/>
      <c r="G116" s="353"/>
      <c r="H116" s="495"/>
      <c r="I116" s="495"/>
      <c r="J116" s="495"/>
      <c r="K116" s="496"/>
      <c r="L116" s="496"/>
      <c r="M116" s="497"/>
    </row>
    <row r="117" spans="1:13" hidden="1">
      <c r="A117" s="488"/>
      <c r="B117" s="489"/>
      <c r="C117" s="489"/>
      <c r="D117" s="491"/>
      <c r="E117" s="493"/>
      <c r="F117" s="494"/>
      <c r="G117" s="353"/>
      <c r="H117" s="495"/>
      <c r="I117" s="495"/>
      <c r="J117" s="495"/>
      <c r="K117" s="496"/>
      <c r="L117" s="496"/>
      <c r="M117" s="497"/>
    </row>
    <row r="118" spans="1:13" hidden="1">
      <c r="A118" s="488"/>
      <c r="B118" s="489"/>
      <c r="C118" s="489"/>
      <c r="D118" s="491"/>
      <c r="E118" s="493"/>
      <c r="F118" s="494"/>
      <c r="G118" s="353"/>
      <c r="H118" s="495"/>
      <c r="I118" s="495"/>
      <c r="J118" s="495"/>
      <c r="K118" s="496"/>
      <c r="L118" s="496"/>
      <c r="M118" s="497"/>
    </row>
    <row r="119" spans="1:13" hidden="1">
      <c r="A119" s="488"/>
      <c r="B119" s="489"/>
      <c r="C119" s="489"/>
      <c r="D119" s="491"/>
      <c r="E119" s="493"/>
      <c r="F119" s="494"/>
      <c r="G119" s="353"/>
      <c r="H119" s="495"/>
      <c r="I119" s="495"/>
      <c r="J119" s="495"/>
      <c r="K119" s="496"/>
      <c r="L119" s="496"/>
      <c r="M119" s="497"/>
    </row>
  </sheetData>
  <mergeCells count="160">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I60:I69"/>
    <mergeCell ref="J60:J69"/>
    <mergeCell ref="K60:K69"/>
    <mergeCell ref="L60:L69"/>
    <mergeCell ref="M60:M6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20:A29"/>
    <mergeCell ref="C20:C29"/>
    <mergeCell ref="B20:B2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J30:J39"/>
    <mergeCell ref="K30:K39"/>
    <mergeCell ref="L30:L39"/>
    <mergeCell ref="I30:I39"/>
    <mergeCell ref="G40:G49"/>
    <mergeCell ref="H40:H49"/>
    <mergeCell ref="I40:I49"/>
    <mergeCell ref="A40:A49"/>
    <mergeCell ref="A30:A39"/>
    <mergeCell ref="C30:C39"/>
    <mergeCell ref="B40:B49"/>
    <mergeCell ref="C40:C49"/>
    <mergeCell ref="D30:D39"/>
    <mergeCell ref="E30:E39"/>
    <mergeCell ref="D40:D49"/>
    <mergeCell ref="E40:E49"/>
    <mergeCell ref="B30:B39"/>
    <mergeCell ref="F30:F39"/>
    <mergeCell ref="L20:L29"/>
    <mergeCell ref="M20:M29"/>
    <mergeCell ref="F20:F29"/>
    <mergeCell ref="G20:G29"/>
    <mergeCell ref="I20:I29"/>
    <mergeCell ref="J20:J29"/>
    <mergeCell ref="K20:K29"/>
    <mergeCell ref="D20:D29"/>
    <mergeCell ref="E20:E29"/>
    <mergeCell ref="J110:J119"/>
    <mergeCell ref="K110:K119"/>
    <mergeCell ref="L110:L119"/>
    <mergeCell ref="M110:M11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J40:J49"/>
    <mergeCell ref="K40:K49"/>
    <mergeCell ref="L40:L49"/>
    <mergeCell ref="M40:M49"/>
    <mergeCell ref="A110:A119"/>
    <mergeCell ref="B110:B119"/>
    <mergeCell ref="C110:C119"/>
    <mergeCell ref="D110:D119"/>
    <mergeCell ref="E110:E119"/>
    <mergeCell ref="F110:F119"/>
    <mergeCell ref="G110:G119"/>
    <mergeCell ref="H110:H119"/>
    <mergeCell ref="I110:I119"/>
  </mergeCells>
  <conditionalFormatting sqref="A7:B7">
    <cfRule type="containsText" dxfId="685" priority="49" operator="containsText" text="3- Moderado">
      <formula>NOT(ISERROR(SEARCH("3- Moderado",A7)))</formula>
    </cfRule>
    <cfRule type="containsText" dxfId="684" priority="50" operator="containsText" text="6- Moderado">
      <formula>NOT(ISERROR(SEARCH("6- Moderado",A7)))</formula>
    </cfRule>
    <cfRule type="containsText" dxfId="683" priority="51" operator="containsText" text="4- Moderado">
      <formula>NOT(ISERROR(SEARCH("4- Moderado",A7)))</formula>
    </cfRule>
    <cfRule type="containsText" dxfId="682" priority="52" operator="containsText" text="3- Bajo">
      <formula>NOT(ISERROR(SEARCH("3- Bajo",A7)))</formula>
    </cfRule>
    <cfRule type="containsText" dxfId="681" priority="53" operator="containsText" text="4- Bajo">
      <formula>NOT(ISERROR(SEARCH("4- Bajo",A7)))</formula>
    </cfRule>
    <cfRule type="containsText" dxfId="680" priority="54" operator="containsText" text="1- Bajo">
      <formula>NOT(ISERROR(SEARCH("1- Bajo",A7)))</formula>
    </cfRule>
  </conditionalFormatting>
  <conditionalFormatting sqref="C8:F8">
    <cfRule type="containsText" dxfId="679" priority="43" operator="containsText" text="3- Moderado">
      <formula>NOT(ISERROR(SEARCH("3- Moderado",C8)))</formula>
    </cfRule>
    <cfRule type="containsText" dxfId="678" priority="44" operator="containsText" text="6- Moderado">
      <formula>NOT(ISERROR(SEARCH("6- Moderado",C8)))</formula>
    </cfRule>
    <cfRule type="containsText" dxfId="677" priority="45" operator="containsText" text="4- Moderado">
      <formula>NOT(ISERROR(SEARCH("4- Moderado",C8)))</formula>
    </cfRule>
    <cfRule type="containsText" dxfId="676" priority="46" operator="containsText" text="3- Bajo">
      <formula>NOT(ISERROR(SEARCH("3- Bajo",C8)))</formula>
    </cfRule>
    <cfRule type="containsText" dxfId="675" priority="47" operator="containsText" text="4- Bajo">
      <formula>NOT(ISERROR(SEARCH("4- Bajo",C8)))</formula>
    </cfRule>
    <cfRule type="containsText" dxfId="674" priority="48" operator="containsText" text="1- Bajo">
      <formula>NOT(ISERROR(SEARCH("1- Bajo",C8)))</formula>
    </cfRule>
  </conditionalFormatting>
  <conditionalFormatting sqref="E10:E119">
    <cfRule type="containsText" dxfId="673" priority="1" operator="containsText" text="Catastrófico">
      <formula>NOT(ISERROR(SEARCH("Catastrófico",E10)))</formula>
    </cfRule>
    <cfRule type="containsText" dxfId="672" priority="2" operator="containsText" text="Mayor">
      <formula>NOT(ISERROR(SEARCH("Mayor",E10)))</formula>
    </cfRule>
    <cfRule type="containsText" dxfId="671" priority="3" operator="containsText" text="Menor">
      <formula>NOT(ISERROR(SEARCH("Menor",E10)))</formula>
    </cfRule>
    <cfRule type="containsText" dxfId="670" priority="4" operator="containsText" text="Leve">
      <formula>NOT(ISERROR(SEARCH("Leve",E10)))</formula>
    </cfRule>
  </conditionalFormatting>
  <conditionalFormatting sqref="A10:E10 A60:E60 A20:E20 A70:E70">
    <cfRule type="containsText" dxfId="669" priority="36" operator="containsText" text="3- Moderado">
      <formula>NOT(ISERROR(SEARCH("3- Moderado",A10)))</formula>
    </cfRule>
    <cfRule type="containsText" dxfId="668" priority="37" operator="containsText" text="6- Moderado">
      <formula>NOT(ISERROR(SEARCH("6- Moderado",A10)))</formula>
    </cfRule>
    <cfRule type="containsText" dxfId="667" priority="38" operator="containsText" text="4- Moderado">
      <formula>NOT(ISERROR(SEARCH("4- Moderado",A10)))</formula>
    </cfRule>
    <cfRule type="containsText" dxfId="666" priority="39" operator="containsText" text="3- Bajo">
      <formula>NOT(ISERROR(SEARCH("3- Bajo",A10)))</formula>
    </cfRule>
    <cfRule type="containsText" dxfId="665" priority="40" operator="containsText" text="4- Bajo">
      <formula>NOT(ISERROR(SEARCH("4- Bajo",A10)))</formula>
    </cfRule>
    <cfRule type="containsText" dxfId="664" priority="41" operator="containsText" text="1- Bajo">
      <formula>NOT(ISERROR(SEARCH("1- Bajo",A10)))</formula>
    </cfRule>
  </conditionalFormatting>
  <conditionalFormatting sqref="A30:E30 A80:E80">
    <cfRule type="containsText" dxfId="663" priority="29" operator="containsText" text="3- Moderado">
      <formula>NOT(ISERROR(SEARCH("3- Moderado",A30)))</formula>
    </cfRule>
    <cfRule type="containsText" dxfId="662" priority="30" operator="containsText" text="6- Moderado">
      <formula>NOT(ISERROR(SEARCH("6- Moderado",A30)))</formula>
    </cfRule>
    <cfRule type="containsText" dxfId="661" priority="31" operator="containsText" text="4- Moderado">
      <formula>NOT(ISERROR(SEARCH("4- Moderado",A30)))</formula>
    </cfRule>
    <cfRule type="containsText" dxfId="660" priority="32" operator="containsText" text="3- Bajo">
      <formula>NOT(ISERROR(SEARCH("3- Bajo",A30)))</formula>
    </cfRule>
    <cfRule type="containsText" dxfId="659" priority="33" operator="containsText" text="4- Bajo">
      <formula>NOT(ISERROR(SEARCH("4- Bajo",A30)))</formula>
    </cfRule>
    <cfRule type="containsText" dxfId="658" priority="34" operator="containsText" text="1- Bajo">
      <formula>NOT(ISERROR(SEARCH("1- Bajo",A30)))</formula>
    </cfRule>
  </conditionalFormatting>
  <conditionalFormatting sqref="A40:E40 A90:E90">
    <cfRule type="containsText" dxfId="657" priority="22" operator="containsText" text="3- Moderado">
      <formula>NOT(ISERROR(SEARCH("3- Moderado",A40)))</formula>
    </cfRule>
    <cfRule type="containsText" dxfId="656" priority="23" operator="containsText" text="6- Moderado">
      <formula>NOT(ISERROR(SEARCH("6- Moderado",A40)))</formula>
    </cfRule>
    <cfRule type="containsText" dxfId="655" priority="24" operator="containsText" text="4- Moderado">
      <formula>NOT(ISERROR(SEARCH("4- Moderado",A40)))</formula>
    </cfRule>
    <cfRule type="containsText" dxfId="654" priority="25" operator="containsText" text="3- Bajo">
      <formula>NOT(ISERROR(SEARCH("3- Bajo",A40)))</formula>
    </cfRule>
    <cfRule type="containsText" dxfId="653" priority="26" operator="containsText" text="4- Bajo">
      <formula>NOT(ISERROR(SEARCH("4- Bajo",A40)))</formula>
    </cfRule>
    <cfRule type="containsText" dxfId="652" priority="27" operator="containsText" text="1- Bajo">
      <formula>NOT(ISERROR(SEARCH("1- Bajo",A40)))</formula>
    </cfRule>
  </conditionalFormatting>
  <conditionalFormatting sqref="A50:E50 A100:E100 A110:E110">
    <cfRule type="containsText" dxfId="651" priority="11" operator="containsText" text="3- Moderado">
      <formula>NOT(ISERROR(SEARCH("3- Moderado",A50)))</formula>
    </cfRule>
    <cfRule type="containsText" dxfId="650" priority="12" operator="containsText" text="6- Moderado">
      <formula>NOT(ISERROR(SEARCH("6- Moderado",A50)))</formula>
    </cfRule>
    <cfRule type="containsText" dxfId="649" priority="13" operator="containsText" text="4- Moderado">
      <formula>NOT(ISERROR(SEARCH("4- Moderado",A50)))</formula>
    </cfRule>
    <cfRule type="containsText" dxfId="648" priority="14" operator="containsText" text="3- Bajo">
      <formula>NOT(ISERROR(SEARCH("3- Bajo",A50)))</formula>
    </cfRule>
    <cfRule type="containsText" dxfId="647" priority="15" operator="containsText" text="4- Bajo">
      <formula>NOT(ISERROR(SEARCH("4- Bajo",A50)))</formula>
    </cfRule>
    <cfRule type="containsText" dxfId="646" priority="16" operator="containsText" text="1- Bajo">
      <formula>NOT(ISERROR(SEARCH("1- Bajo",A50)))</formula>
    </cfRule>
  </conditionalFormatting>
  <conditionalFormatting sqref="D10:D119">
    <cfRule type="containsText" dxfId="645" priority="5" operator="containsText" text="Muy Alta">
      <formula>NOT(ISERROR(SEARCH("Muy Alta",D10)))</formula>
    </cfRule>
    <cfRule type="containsText" dxfId="644" priority="6" operator="containsText" text="Alta">
      <formula>NOT(ISERROR(SEARCH("Alta",D10)))</formula>
    </cfRule>
    <cfRule type="containsText" dxfId="643" priority="7" operator="containsText" text="Baja">
      <formula>NOT(ISERROR(SEARCH("Baja",D10)))</formula>
    </cfRule>
    <cfRule type="containsText" dxfId="642" priority="8" operator="containsText" text="Muy Baja">
      <formula>NOT(ISERROR(SEARCH("Muy Baja",D10)))</formula>
    </cfRule>
    <cfRule type="containsText" dxfId="641" priority="10" operator="containsText" text="Media">
      <formula>NOT(ISERROR(SEARCH("Media",D10)))</formula>
    </cfRule>
  </conditionalFormatting>
  <conditionalFormatting sqref="E10:F119">
    <cfRule type="containsText" dxfId="640" priority="9" operator="containsText" text="Moderado">
      <formula>NOT(ISERROR(SEARCH("Moderado",E10)))</formula>
    </cfRule>
  </conditionalFormatting>
  <conditionalFormatting sqref="F10:F29 F60:F79">
    <cfRule type="colorScale" priority="42">
      <colorScale>
        <cfvo type="min"/>
        <cfvo type="max"/>
        <color rgb="FFFF7128"/>
        <color rgb="FFFFEF9C"/>
      </colorScale>
    </cfRule>
  </conditionalFormatting>
  <conditionalFormatting sqref="F10:F119">
    <cfRule type="containsText" dxfId="639" priority="17" operator="containsText" text="Bajo">
      <formula>NOT(ISERROR(SEARCH("Bajo",F10)))</formula>
    </cfRule>
    <cfRule type="containsText" dxfId="638" priority="18" operator="containsText" text="Moderado">
      <formula>NOT(ISERROR(SEARCH("Moderado",F10)))</formula>
    </cfRule>
    <cfRule type="containsText" dxfId="637" priority="19" operator="containsText" text="Alto">
      <formula>NOT(ISERROR(SEARCH("Alto",F10)))</formula>
    </cfRule>
    <cfRule type="containsText" dxfId="636" priority="20" operator="containsText" text="Extremo">
      <formula>NOT(ISERROR(SEARCH("Extremo",F10)))</formula>
    </cfRule>
  </conditionalFormatting>
  <conditionalFormatting sqref="F30:F39 F80:F89">
    <cfRule type="colorScale" priority="35">
      <colorScale>
        <cfvo type="min"/>
        <cfvo type="max"/>
        <color rgb="FFFF7128"/>
        <color rgb="FFFFEF9C"/>
      </colorScale>
    </cfRule>
  </conditionalFormatting>
  <conditionalFormatting sqref="F40:F49 F90:F99">
    <cfRule type="colorScale" priority="28">
      <colorScale>
        <cfvo type="min"/>
        <cfvo type="max"/>
        <color rgb="FFFF7128"/>
        <color rgb="FFFFEF9C"/>
      </colorScale>
    </cfRule>
  </conditionalFormatting>
  <conditionalFormatting sqref="F50:F59 F100:F11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M119"/>
  <sheetViews>
    <sheetView tabSelected="1" zoomScale="90" zoomScaleNormal="90" workbookViewId="0">
      <selection activeCell="M60" sqref="M60:M6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499"/>
      <c r="B1" s="499"/>
      <c r="C1" s="499"/>
      <c r="D1" s="500"/>
      <c r="E1" s="500"/>
      <c r="F1" s="500"/>
      <c r="G1" s="500"/>
      <c r="H1" s="500"/>
      <c r="I1" s="500"/>
      <c r="J1" s="500"/>
      <c r="K1" s="498"/>
      <c r="L1" s="498"/>
      <c r="M1" s="498"/>
    </row>
    <row r="2" spans="1:13" s="88" customFormat="1" ht="39.75" customHeight="1">
      <c r="A2" s="499"/>
      <c r="B2" s="499"/>
      <c r="C2" s="499"/>
      <c r="D2" s="500"/>
      <c r="E2" s="500"/>
      <c r="F2" s="500"/>
      <c r="G2" s="500"/>
      <c r="H2" s="500"/>
      <c r="I2" s="500"/>
      <c r="J2" s="500"/>
      <c r="K2" s="498"/>
      <c r="L2" s="498"/>
      <c r="M2" s="498"/>
    </row>
    <row r="3" spans="1:13" s="88" customFormat="1" ht="3" customHeight="1">
      <c r="A3" s="499"/>
      <c r="B3" s="499"/>
      <c r="C3" s="499"/>
      <c r="D3" s="238"/>
      <c r="E3" s="238"/>
      <c r="F3" s="238"/>
      <c r="G3" s="238"/>
      <c r="H3" s="238"/>
      <c r="I3" s="238"/>
      <c r="J3" s="238"/>
      <c r="K3" s="498"/>
      <c r="L3" s="498"/>
      <c r="M3" s="498"/>
    </row>
    <row r="4" spans="1:13" s="88" customFormat="1" ht="21.75" customHeight="1">
      <c r="A4" s="391" t="s">
        <v>550</v>
      </c>
      <c r="B4" s="392"/>
      <c r="C4" s="388" t="str">
        <f>'6- Valoración Controles'!C4:K4</f>
        <v>GESTIÓN FINANCIERA Y PRESUPUESTAL</v>
      </c>
      <c r="D4" s="389"/>
      <c r="E4" s="389"/>
      <c r="F4" s="389"/>
      <c r="G4" s="389"/>
      <c r="H4" s="389"/>
      <c r="I4" s="389"/>
      <c r="J4" s="389"/>
      <c r="K4" s="389"/>
      <c r="L4" s="389"/>
      <c r="M4" s="390"/>
    </row>
    <row r="5" spans="1:13" s="88" customFormat="1" ht="40.9" customHeight="1">
      <c r="A5" s="391" t="s">
        <v>551</v>
      </c>
      <c r="B5" s="392"/>
      <c r="C5" s="39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394"/>
      <c r="E5" s="394"/>
      <c r="F5" s="394"/>
      <c r="G5" s="394"/>
      <c r="H5" s="394"/>
      <c r="I5" s="394"/>
      <c r="J5" s="394"/>
      <c r="K5" s="394"/>
      <c r="L5" s="394"/>
      <c r="M5" s="395"/>
    </row>
    <row r="6" spans="1:13" s="88" customFormat="1" ht="24.75" customHeight="1" thickBot="1">
      <c r="A6" s="399" t="s">
        <v>552</v>
      </c>
      <c r="B6" s="400"/>
      <c r="C6" s="396" t="s">
        <v>270</v>
      </c>
      <c r="D6" s="397"/>
      <c r="E6" s="397"/>
      <c r="F6" s="397"/>
      <c r="G6" s="397"/>
      <c r="H6" s="397"/>
      <c r="I6" s="397"/>
      <c r="J6" s="397"/>
      <c r="K6" s="397"/>
      <c r="L6" s="397"/>
      <c r="M6" s="398"/>
    </row>
    <row r="7" spans="1:13" s="89" customFormat="1" ht="24.75" customHeight="1" thickTop="1" thickBot="1">
      <c r="A7" s="506" t="s">
        <v>553</v>
      </c>
      <c r="B7" s="507"/>
      <c r="C7" s="508"/>
      <c r="D7" s="509" t="s">
        <v>554</v>
      </c>
      <c r="E7" s="509"/>
      <c r="F7" s="509"/>
      <c r="G7" s="510" t="s">
        <v>555</v>
      </c>
      <c r="H7" s="501" t="s">
        <v>556</v>
      </c>
      <c r="I7" s="503" t="s">
        <v>557</v>
      </c>
      <c r="J7" s="504"/>
      <c r="K7" s="503" t="s">
        <v>558</v>
      </c>
      <c r="L7" s="505"/>
      <c r="M7" s="501" t="s">
        <v>559</v>
      </c>
    </row>
    <row r="8" spans="1:13" s="90" customFormat="1" ht="57" customHeight="1" thickTop="1" thickBot="1">
      <c r="A8" s="239" t="s">
        <v>40</v>
      </c>
      <c r="B8" s="239" t="s">
        <v>210</v>
      </c>
      <c r="C8" s="239" t="s">
        <v>212</v>
      </c>
      <c r="D8" s="240" t="s">
        <v>222</v>
      </c>
      <c r="E8" s="240" t="s">
        <v>560</v>
      </c>
      <c r="F8" s="240" t="s">
        <v>561</v>
      </c>
      <c r="G8" s="510"/>
      <c r="H8" s="502"/>
      <c r="I8" s="241" t="s">
        <v>562</v>
      </c>
      <c r="J8" s="241" t="s">
        <v>563</v>
      </c>
      <c r="K8" s="241" t="s">
        <v>564</v>
      </c>
      <c r="L8" s="243" t="s">
        <v>565</v>
      </c>
      <c r="M8" s="502"/>
    </row>
    <row r="9" spans="1:13" s="91" customFormat="1" ht="3.75" customHeight="1">
      <c r="A9" s="520"/>
      <c r="B9" s="521"/>
      <c r="C9" s="521"/>
      <c r="D9" s="521"/>
      <c r="E9" s="521"/>
      <c r="F9" s="521"/>
      <c r="G9" s="521"/>
      <c r="H9" s="242"/>
      <c r="I9" s="242"/>
      <c r="J9" s="242"/>
      <c r="K9" s="242"/>
      <c r="L9" s="242"/>
      <c r="M9" s="95"/>
    </row>
    <row r="10" spans="1:13" s="91" customFormat="1" ht="13.5" customHeight="1">
      <c r="A10" s="533">
        <f>'7- Mapa Final'!A10</f>
        <v>1</v>
      </c>
      <c r="B10" s="533" t="str">
        <f>'7- Mapa Final'!B10</f>
        <v xml:space="preserve">Posibilidad de registro y pago equivocado, tardío y sin el cumplimiento de requisitos  de las obligaciones de la Entidad </v>
      </c>
      <c r="C10" s="532" t="str">
        <f>'7- Mapa Final'!C10</f>
        <v>Se abonan menores o mayores valores o se abonan  a cuentas que no pertenecen a los destinatarios, o se abona incumpliendo los tiempos contractuales o legales  establecidos .</v>
      </c>
      <c r="D10" s="490" t="str">
        <f>'7- Mapa Final'!J10</f>
        <v>Muy Baja - 1</v>
      </c>
      <c r="E10" s="492" t="str">
        <f>'7- Mapa Final'!K10</f>
        <v>Leve - 1</v>
      </c>
      <c r="F10" s="494" t="str">
        <f>'7- Mapa Final'!M10</f>
        <v>Bajo - 1</v>
      </c>
      <c r="G10" s="353"/>
      <c r="H10" s="532"/>
      <c r="I10" s="495" t="s">
        <v>7</v>
      </c>
      <c r="J10" s="495"/>
      <c r="K10" s="496">
        <v>45748</v>
      </c>
      <c r="L10" s="496">
        <v>45838</v>
      </c>
      <c r="M10" s="515" t="s">
        <v>567</v>
      </c>
    </row>
    <row r="11" spans="1:13" s="91" customFormat="1" ht="13.5" customHeight="1">
      <c r="A11" s="533"/>
      <c r="B11" s="533"/>
      <c r="C11" s="532"/>
      <c r="D11" s="490"/>
      <c r="E11" s="492"/>
      <c r="F11" s="494"/>
      <c r="G11" s="353"/>
      <c r="H11" s="532"/>
      <c r="I11" s="495"/>
      <c r="J11" s="495"/>
      <c r="K11" s="496"/>
      <c r="L11" s="496"/>
      <c r="M11" s="516"/>
    </row>
    <row r="12" spans="1:13" s="91" customFormat="1" ht="13.5" customHeight="1">
      <c r="A12" s="533"/>
      <c r="B12" s="533"/>
      <c r="C12" s="532"/>
      <c r="D12" s="490"/>
      <c r="E12" s="492"/>
      <c r="F12" s="494"/>
      <c r="G12" s="353"/>
      <c r="H12" s="532"/>
      <c r="I12" s="495"/>
      <c r="J12" s="495"/>
      <c r="K12" s="496"/>
      <c r="L12" s="496"/>
      <c r="M12" s="516"/>
    </row>
    <row r="13" spans="1:13" s="91" customFormat="1" ht="13.5" customHeight="1">
      <c r="A13" s="533"/>
      <c r="B13" s="533"/>
      <c r="C13" s="532"/>
      <c r="D13" s="490"/>
      <c r="E13" s="492"/>
      <c r="F13" s="494"/>
      <c r="G13" s="353"/>
      <c r="H13" s="532"/>
      <c r="I13" s="495"/>
      <c r="J13" s="495"/>
      <c r="K13" s="496"/>
      <c r="L13" s="496"/>
      <c r="M13" s="516"/>
    </row>
    <row r="14" spans="1:13" s="91" customFormat="1" ht="13.5" customHeight="1">
      <c r="A14" s="533"/>
      <c r="B14" s="533"/>
      <c r="C14" s="532"/>
      <c r="D14" s="490"/>
      <c r="E14" s="492"/>
      <c r="F14" s="494"/>
      <c r="G14" s="353"/>
      <c r="H14" s="532"/>
      <c r="I14" s="495"/>
      <c r="J14" s="495"/>
      <c r="K14" s="496"/>
      <c r="L14" s="496"/>
      <c r="M14" s="516"/>
    </row>
    <row r="15" spans="1:13" s="91" customFormat="1" ht="13.5" customHeight="1">
      <c r="A15" s="533"/>
      <c r="B15" s="533"/>
      <c r="C15" s="532"/>
      <c r="D15" s="490"/>
      <c r="E15" s="492"/>
      <c r="F15" s="494"/>
      <c r="G15" s="353"/>
      <c r="H15" s="532"/>
      <c r="I15" s="495"/>
      <c r="J15" s="495"/>
      <c r="K15" s="496"/>
      <c r="L15" s="496"/>
      <c r="M15" s="516"/>
    </row>
    <row r="16" spans="1:13" s="91" customFormat="1" ht="13.5" customHeight="1">
      <c r="A16" s="533"/>
      <c r="B16" s="533"/>
      <c r="C16" s="532"/>
      <c r="D16" s="490"/>
      <c r="E16" s="492"/>
      <c r="F16" s="494"/>
      <c r="G16" s="353"/>
      <c r="H16" s="532"/>
      <c r="I16" s="495"/>
      <c r="J16" s="495"/>
      <c r="K16" s="496"/>
      <c r="L16" s="496"/>
      <c r="M16" s="516"/>
    </row>
    <row r="17" spans="1:13" s="91" customFormat="1" ht="13.5" customHeight="1">
      <c r="A17" s="533"/>
      <c r="B17" s="533"/>
      <c r="C17" s="532"/>
      <c r="D17" s="490"/>
      <c r="E17" s="492"/>
      <c r="F17" s="494"/>
      <c r="G17" s="353"/>
      <c r="H17" s="532"/>
      <c r="I17" s="495"/>
      <c r="J17" s="495"/>
      <c r="K17" s="496"/>
      <c r="L17" s="496"/>
      <c r="M17" s="516"/>
    </row>
    <row r="18" spans="1:13" s="91" customFormat="1" ht="21.75" customHeight="1">
      <c r="A18" s="533"/>
      <c r="B18" s="533"/>
      <c r="C18" s="532"/>
      <c r="D18" s="490"/>
      <c r="E18" s="492"/>
      <c r="F18" s="494"/>
      <c r="G18" s="353"/>
      <c r="H18" s="532"/>
      <c r="I18" s="495"/>
      <c r="J18" s="495"/>
      <c r="K18" s="496"/>
      <c r="L18" s="496"/>
      <c r="M18" s="516"/>
    </row>
    <row r="19" spans="1:13" s="91" customFormat="1" ht="21.75" customHeight="1">
      <c r="A19" s="533"/>
      <c r="B19" s="533"/>
      <c r="C19" s="532"/>
      <c r="D19" s="490"/>
      <c r="E19" s="492"/>
      <c r="F19" s="494"/>
      <c r="G19" s="353"/>
      <c r="H19" s="532"/>
      <c r="I19" s="495"/>
      <c r="J19" s="495"/>
      <c r="K19" s="496"/>
      <c r="L19" s="496"/>
      <c r="M19" s="517"/>
    </row>
    <row r="20" spans="1:13" s="91" customFormat="1" ht="13.5" customHeight="1">
      <c r="A20" s="533">
        <f>'7- Mapa Final'!A20</f>
        <v>2</v>
      </c>
      <c r="B20" s="533" t="str">
        <f>'7- Mapa Final'!B20</f>
        <v xml:space="preserve">Registrar o emitir  CDP con rubro presupuestal diferente al indicado en la solicitud </v>
      </c>
      <c r="C20" s="532" t="str">
        <f>'7- Mapa Final'!C20</f>
        <v>Emitir un CDP con informacion erronea de valor, destinacion, cuenta a afectar.</v>
      </c>
      <c r="D20" s="490" t="str">
        <f>'7- Mapa Final'!J20</f>
        <v>Baja - 2</v>
      </c>
      <c r="E20" s="492" t="str">
        <f>'7- Mapa Final'!K20</f>
        <v>Leve - 1</v>
      </c>
      <c r="F20" s="494" t="str">
        <f>'7- Mapa Final'!M20</f>
        <v>Bajo - 2</v>
      </c>
      <c r="G20" s="353"/>
      <c r="H20" s="532"/>
      <c r="I20" s="495" t="s">
        <v>7</v>
      </c>
      <c r="J20" s="495"/>
      <c r="K20" s="496">
        <v>45748</v>
      </c>
      <c r="L20" s="496">
        <v>45838</v>
      </c>
      <c r="M20" s="511" t="s">
        <v>569</v>
      </c>
    </row>
    <row r="21" spans="1:13" s="91" customFormat="1" ht="13.5" customHeight="1">
      <c r="A21" s="533"/>
      <c r="B21" s="533"/>
      <c r="C21" s="532"/>
      <c r="D21" s="490"/>
      <c r="E21" s="492"/>
      <c r="F21" s="494"/>
      <c r="G21" s="353"/>
      <c r="H21" s="532"/>
      <c r="I21" s="495"/>
      <c r="J21" s="495"/>
      <c r="K21" s="496"/>
      <c r="L21" s="496"/>
      <c r="M21" s="512"/>
    </row>
    <row r="22" spans="1:13" s="91" customFormat="1" ht="13.5" hidden="1" customHeight="1">
      <c r="A22" s="533"/>
      <c r="B22" s="533"/>
      <c r="C22" s="532"/>
      <c r="D22" s="490"/>
      <c r="E22" s="492"/>
      <c r="F22" s="494"/>
      <c r="G22" s="353"/>
      <c r="H22" s="532"/>
      <c r="I22" s="495"/>
      <c r="J22" s="495"/>
      <c r="K22" s="496"/>
      <c r="L22" s="496"/>
      <c r="M22" s="512"/>
    </row>
    <row r="23" spans="1:13" s="91" customFormat="1" ht="13.5" hidden="1" customHeight="1">
      <c r="A23" s="533"/>
      <c r="B23" s="533"/>
      <c r="C23" s="532"/>
      <c r="D23" s="490"/>
      <c r="E23" s="492"/>
      <c r="F23" s="494"/>
      <c r="G23" s="353"/>
      <c r="H23" s="532"/>
      <c r="I23" s="495"/>
      <c r="J23" s="495"/>
      <c r="K23" s="496"/>
      <c r="L23" s="496"/>
      <c r="M23" s="512"/>
    </row>
    <row r="24" spans="1:13" s="91" customFormat="1" ht="13.5" hidden="1" customHeight="1">
      <c r="A24" s="533"/>
      <c r="B24" s="533"/>
      <c r="C24" s="532"/>
      <c r="D24" s="490"/>
      <c r="E24" s="492"/>
      <c r="F24" s="494"/>
      <c r="G24" s="353"/>
      <c r="H24" s="532"/>
      <c r="I24" s="495"/>
      <c r="J24" s="495"/>
      <c r="K24" s="496"/>
      <c r="L24" s="496"/>
      <c r="M24" s="512"/>
    </row>
    <row r="25" spans="1:13" s="91" customFormat="1" ht="13.5" hidden="1" customHeight="1">
      <c r="A25" s="533"/>
      <c r="B25" s="533"/>
      <c r="C25" s="532"/>
      <c r="D25" s="490"/>
      <c r="E25" s="492"/>
      <c r="F25" s="494"/>
      <c r="G25" s="353"/>
      <c r="H25" s="532"/>
      <c r="I25" s="495"/>
      <c r="J25" s="495"/>
      <c r="K25" s="496"/>
      <c r="L25" s="496"/>
      <c r="M25" s="512"/>
    </row>
    <row r="26" spans="1:13" s="91" customFormat="1" ht="13.5" hidden="1" customHeight="1">
      <c r="A26" s="533"/>
      <c r="B26" s="533"/>
      <c r="C26" s="532"/>
      <c r="D26" s="490"/>
      <c r="E26" s="492"/>
      <c r="F26" s="494"/>
      <c r="G26" s="353"/>
      <c r="H26" s="532"/>
      <c r="I26" s="495"/>
      <c r="J26" s="495"/>
      <c r="K26" s="496"/>
      <c r="L26" s="496"/>
      <c r="M26" s="512"/>
    </row>
    <row r="27" spans="1:13" s="91" customFormat="1" ht="13.5" hidden="1" customHeight="1">
      <c r="A27" s="533"/>
      <c r="B27" s="533"/>
      <c r="C27" s="532"/>
      <c r="D27" s="490"/>
      <c r="E27" s="492"/>
      <c r="F27" s="494"/>
      <c r="G27" s="353"/>
      <c r="H27" s="532"/>
      <c r="I27" s="495"/>
      <c r="J27" s="495"/>
      <c r="K27" s="496"/>
      <c r="L27" s="496"/>
      <c r="M27" s="512"/>
    </row>
    <row r="28" spans="1:13" s="91" customFormat="1" ht="21.75" hidden="1" customHeight="1">
      <c r="A28" s="533"/>
      <c r="B28" s="533"/>
      <c r="C28" s="532"/>
      <c r="D28" s="490"/>
      <c r="E28" s="492"/>
      <c r="F28" s="494"/>
      <c r="G28" s="353"/>
      <c r="H28" s="532"/>
      <c r="I28" s="495"/>
      <c r="J28" s="495"/>
      <c r="K28" s="496"/>
      <c r="L28" s="496"/>
      <c r="M28" s="512"/>
    </row>
    <row r="29" spans="1:13" s="91" customFormat="1" ht="21.75" hidden="1" customHeight="1">
      <c r="A29" s="533"/>
      <c r="B29" s="533"/>
      <c r="C29" s="532"/>
      <c r="D29" s="490"/>
      <c r="E29" s="492"/>
      <c r="F29" s="494"/>
      <c r="G29" s="353"/>
      <c r="H29" s="532"/>
      <c r="I29" s="495"/>
      <c r="J29" s="495"/>
      <c r="K29" s="496"/>
      <c r="L29" s="496"/>
      <c r="M29" s="513"/>
    </row>
    <row r="30" spans="1:13" s="91" customFormat="1" ht="13.5" customHeight="1">
      <c r="A30" s="533">
        <f>'7- Mapa Final'!A30</f>
        <v>3</v>
      </c>
      <c r="B30" s="533" t="str">
        <f>'7- Mapa Final'!B30</f>
        <v xml:space="preserve">Incumplimiento de obligaciones tributarias </v>
      </c>
      <c r="C30" s="532" t="str">
        <f>'7- Mapa Final'!C30</f>
        <v xml:space="preserve"> No se  reconocen , o no se pagan  oportunamente , o no se pagan los valores correctos o en la administración de impuestos  correcta ,    las  obligaciones tributarias que le competen a la entidad</v>
      </c>
      <c r="D30" s="490" t="str">
        <f>'7- Mapa Final'!J30</f>
        <v>Baja - 2</v>
      </c>
      <c r="E30" s="492" t="str">
        <f>'7- Mapa Final'!K30</f>
        <v>Leve - 1</v>
      </c>
      <c r="F30" s="494" t="str">
        <f>'7- Mapa Final'!M30</f>
        <v>Bajo - 2</v>
      </c>
      <c r="G30" s="353"/>
      <c r="H30" s="532"/>
      <c r="I30" s="495" t="s">
        <v>7</v>
      </c>
      <c r="J30" s="495"/>
      <c r="K30" s="496">
        <v>45748</v>
      </c>
      <c r="L30" s="496">
        <v>45838</v>
      </c>
      <c r="M30" s="511" t="s">
        <v>571</v>
      </c>
    </row>
    <row r="31" spans="1:13" s="91" customFormat="1" ht="13.5" customHeight="1">
      <c r="A31" s="533"/>
      <c r="B31" s="533"/>
      <c r="C31" s="532"/>
      <c r="D31" s="490"/>
      <c r="E31" s="492"/>
      <c r="F31" s="494"/>
      <c r="G31" s="353"/>
      <c r="H31" s="532"/>
      <c r="I31" s="495"/>
      <c r="J31" s="495"/>
      <c r="K31" s="496"/>
      <c r="L31" s="496"/>
      <c r="M31" s="512"/>
    </row>
    <row r="32" spans="1:13" s="91" customFormat="1" ht="13.5" customHeight="1">
      <c r="A32" s="533"/>
      <c r="B32" s="533"/>
      <c r="C32" s="532"/>
      <c r="D32" s="490"/>
      <c r="E32" s="492"/>
      <c r="F32" s="494"/>
      <c r="G32" s="353"/>
      <c r="H32" s="532"/>
      <c r="I32" s="495"/>
      <c r="J32" s="495"/>
      <c r="K32" s="496"/>
      <c r="L32" s="496"/>
      <c r="M32" s="512"/>
    </row>
    <row r="33" spans="1:13" s="91" customFormat="1" ht="13.5" customHeight="1">
      <c r="A33" s="533"/>
      <c r="B33" s="533"/>
      <c r="C33" s="532"/>
      <c r="D33" s="490"/>
      <c r="E33" s="492"/>
      <c r="F33" s="494"/>
      <c r="G33" s="353"/>
      <c r="H33" s="532"/>
      <c r="I33" s="495"/>
      <c r="J33" s="495"/>
      <c r="K33" s="496"/>
      <c r="L33" s="496"/>
      <c r="M33" s="512"/>
    </row>
    <row r="34" spans="1:13" s="91" customFormat="1" ht="13.5" customHeight="1">
      <c r="A34" s="533"/>
      <c r="B34" s="533"/>
      <c r="C34" s="532"/>
      <c r="D34" s="490"/>
      <c r="E34" s="492"/>
      <c r="F34" s="494"/>
      <c r="G34" s="353"/>
      <c r="H34" s="532"/>
      <c r="I34" s="495"/>
      <c r="J34" s="495"/>
      <c r="K34" s="496"/>
      <c r="L34" s="496"/>
      <c r="M34" s="512"/>
    </row>
    <row r="35" spans="1:13" s="91" customFormat="1" ht="13.5" hidden="1" customHeight="1">
      <c r="A35" s="533"/>
      <c r="B35" s="533"/>
      <c r="C35" s="532"/>
      <c r="D35" s="490"/>
      <c r="E35" s="492"/>
      <c r="F35" s="494"/>
      <c r="G35" s="353"/>
      <c r="H35" s="532"/>
      <c r="I35" s="495"/>
      <c r="J35" s="495"/>
      <c r="K35" s="496"/>
      <c r="L35" s="496"/>
      <c r="M35" s="512"/>
    </row>
    <row r="36" spans="1:13" s="91" customFormat="1" ht="13.5" hidden="1" customHeight="1">
      <c r="A36" s="533"/>
      <c r="B36" s="533"/>
      <c r="C36" s="532"/>
      <c r="D36" s="490"/>
      <c r="E36" s="492"/>
      <c r="F36" s="494"/>
      <c r="G36" s="353"/>
      <c r="H36" s="532"/>
      <c r="I36" s="495"/>
      <c r="J36" s="495"/>
      <c r="K36" s="496"/>
      <c r="L36" s="496"/>
      <c r="M36" s="512"/>
    </row>
    <row r="37" spans="1:13" s="91" customFormat="1" ht="13.5" hidden="1" customHeight="1">
      <c r="A37" s="533"/>
      <c r="B37" s="533"/>
      <c r="C37" s="532"/>
      <c r="D37" s="490"/>
      <c r="E37" s="492"/>
      <c r="F37" s="494"/>
      <c r="G37" s="353"/>
      <c r="H37" s="532"/>
      <c r="I37" s="495"/>
      <c r="J37" s="495"/>
      <c r="K37" s="496"/>
      <c r="L37" s="496"/>
      <c r="M37" s="512"/>
    </row>
    <row r="38" spans="1:13" s="91" customFormat="1" ht="21.75" hidden="1" customHeight="1">
      <c r="A38" s="533"/>
      <c r="B38" s="533"/>
      <c r="C38" s="532"/>
      <c r="D38" s="490"/>
      <c r="E38" s="492"/>
      <c r="F38" s="494"/>
      <c r="G38" s="353"/>
      <c r="H38" s="532"/>
      <c r="I38" s="495"/>
      <c r="J38" s="495"/>
      <c r="K38" s="496"/>
      <c r="L38" s="496"/>
      <c r="M38" s="512"/>
    </row>
    <row r="39" spans="1:13" s="91" customFormat="1" ht="21.75" hidden="1" customHeight="1">
      <c r="A39" s="533"/>
      <c r="B39" s="533"/>
      <c r="C39" s="532"/>
      <c r="D39" s="490"/>
      <c r="E39" s="492"/>
      <c r="F39" s="494"/>
      <c r="G39" s="353"/>
      <c r="H39" s="532"/>
      <c r="I39" s="495"/>
      <c r="J39" s="495"/>
      <c r="K39" s="496"/>
      <c r="L39" s="496"/>
      <c r="M39" s="513"/>
    </row>
    <row r="40" spans="1:13" s="91" customFormat="1" ht="13.5" customHeight="1">
      <c r="A40" s="533">
        <f>'7- Mapa Final'!A40</f>
        <v>4</v>
      </c>
      <c r="B40" s="533" t="str">
        <f>'7- Mapa Final'!B40</f>
        <v xml:space="preserve">Iliquidez </v>
      </c>
      <c r="C40" s="532" t="str">
        <f>'7- Mapa Final'!C40</f>
        <v>Posibilidad de que la Entidad no cuente con fondos para cumplir con sus compromisos</v>
      </c>
      <c r="D40" s="490" t="str">
        <f>'7- Mapa Final'!J40</f>
        <v>Muy Baja - 1</v>
      </c>
      <c r="E40" s="492" t="str">
        <f>'7- Mapa Final'!K40</f>
        <v>Leve - 1</v>
      </c>
      <c r="F40" s="494" t="str">
        <f>'7- Mapa Final'!M40</f>
        <v>Bajo - 1</v>
      </c>
      <c r="G40" s="353"/>
      <c r="H40" s="532"/>
      <c r="I40" s="495" t="s">
        <v>7</v>
      </c>
      <c r="J40" s="495"/>
      <c r="K40" s="496">
        <v>45748</v>
      </c>
      <c r="L40" s="496">
        <v>45838</v>
      </c>
      <c r="M40" s="511" t="s">
        <v>573</v>
      </c>
    </row>
    <row r="41" spans="1:13" s="91" customFormat="1" ht="13.5" customHeight="1">
      <c r="A41" s="533"/>
      <c r="B41" s="533"/>
      <c r="C41" s="532"/>
      <c r="D41" s="490"/>
      <c r="E41" s="492"/>
      <c r="F41" s="494"/>
      <c r="G41" s="353"/>
      <c r="H41" s="532"/>
      <c r="I41" s="495"/>
      <c r="J41" s="495"/>
      <c r="K41" s="496"/>
      <c r="L41" s="496"/>
      <c r="M41" s="512"/>
    </row>
    <row r="42" spans="1:13" s="91" customFormat="1" ht="13.5" customHeight="1">
      <c r="A42" s="533"/>
      <c r="B42" s="533"/>
      <c r="C42" s="532"/>
      <c r="D42" s="490"/>
      <c r="E42" s="492"/>
      <c r="F42" s="494"/>
      <c r="G42" s="353"/>
      <c r="H42" s="532"/>
      <c r="I42" s="495"/>
      <c r="J42" s="495"/>
      <c r="K42" s="496"/>
      <c r="L42" s="496"/>
      <c r="M42" s="512"/>
    </row>
    <row r="43" spans="1:13" s="91" customFormat="1" ht="13.5" hidden="1" customHeight="1">
      <c r="A43" s="533"/>
      <c r="B43" s="533"/>
      <c r="C43" s="532"/>
      <c r="D43" s="490"/>
      <c r="E43" s="492"/>
      <c r="F43" s="494"/>
      <c r="G43" s="353"/>
      <c r="H43" s="532"/>
      <c r="I43" s="495"/>
      <c r="J43" s="495"/>
      <c r="K43" s="496"/>
      <c r="L43" s="496"/>
      <c r="M43" s="512"/>
    </row>
    <row r="44" spans="1:13" s="91" customFormat="1" ht="13.5" hidden="1" customHeight="1">
      <c r="A44" s="533"/>
      <c r="B44" s="533"/>
      <c r="C44" s="532"/>
      <c r="D44" s="490"/>
      <c r="E44" s="492"/>
      <c r="F44" s="494"/>
      <c r="G44" s="353"/>
      <c r="H44" s="532"/>
      <c r="I44" s="495"/>
      <c r="J44" s="495"/>
      <c r="K44" s="496"/>
      <c r="L44" s="496"/>
      <c r="M44" s="512"/>
    </row>
    <row r="45" spans="1:13" s="91" customFormat="1" ht="13.5" hidden="1" customHeight="1">
      <c r="A45" s="533"/>
      <c r="B45" s="533"/>
      <c r="C45" s="532"/>
      <c r="D45" s="490"/>
      <c r="E45" s="492"/>
      <c r="F45" s="494"/>
      <c r="G45" s="353"/>
      <c r="H45" s="532"/>
      <c r="I45" s="495"/>
      <c r="J45" s="495"/>
      <c r="K45" s="496"/>
      <c r="L45" s="496"/>
      <c r="M45" s="512"/>
    </row>
    <row r="46" spans="1:13" s="91" customFormat="1" ht="13.5" hidden="1" customHeight="1">
      <c r="A46" s="533"/>
      <c r="B46" s="533"/>
      <c r="C46" s="532"/>
      <c r="D46" s="490"/>
      <c r="E46" s="492"/>
      <c r="F46" s="494"/>
      <c r="G46" s="353"/>
      <c r="H46" s="532"/>
      <c r="I46" s="495"/>
      <c r="J46" s="495"/>
      <c r="K46" s="496"/>
      <c r="L46" s="496"/>
      <c r="M46" s="512"/>
    </row>
    <row r="47" spans="1:13" s="91" customFormat="1" ht="13.5" hidden="1" customHeight="1">
      <c r="A47" s="533"/>
      <c r="B47" s="533"/>
      <c r="C47" s="532"/>
      <c r="D47" s="490"/>
      <c r="E47" s="492"/>
      <c r="F47" s="494"/>
      <c r="G47" s="353"/>
      <c r="H47" s="532"/>
      <c r="I47" s="495"/>
      <c r="J47" s="495"/>
      <c r="K47" s="496"/>
      <c r="L47" s="496"/>
      <c r="M47" s="512"/>
    </row>
    <row r="48" spans="1:13" s="91" customFormat="1" ht="21.75" hidden="1" customHeight="1">
      <c r="A48" s="533"/>
      <c r="B48" s="533"/>
      <c r="C48" s="532"/>
      <c r="D48" s="490"/>
      <c r="E48" s="492"/>
      <c r="F48" s="494"/>
      <c r="G48" s="353"/>
      <c r="H48" s="532"/>
      <c r="I48" s="495"/>
      <c r="J48" s="495"/>
      <c r="K48" s="496"/>
      <c r="L48" s="496"/>
      <c r="M48" s="512"/>
    </row>
    <row r="49" spans="1:13" s="91" customFormat="1" ht="21.75" hidden="1" customHeight="1">
      <c r="A49" s="533"/>
      <c r="B49" s="533"/>
      <c r="C49" s="532"/>
      <c r="D49" s="490"/>
      <c r="E49" s="492"/>
      <c r="F49" s="494"/>
      <c r="G49" s="353"/>
      <c r="H49" s="532"/>
      <c r="I49" s="495"/>
      <c r="J49" s="495"/>
      <c r="K49" s="496"/>
      <c r="L49" s="496"/>
      <c r="M49" s="513"/>
    </row>
    <row r="50" spans="1:13" s="91" customFormat="1" ht="13.5" hidden="1" customHeight="1">
      <c r="A50" s="533">
        <f>'7- Mapa Final'!A50</f>
        <v>5</v>
      </c>
      <c r="B50" s="533" t="str">
        <f>'7- Mapa Final'!B50</f>
        <v xml:space="preserve">Perdida de rentabilidad o oportunidad de los recursos financieros </v>
      </c>
      <c r="C50" s="532" t="str">
        <f>'7- Mapa Final'!C50</f>
        <v>Los recursos del presupuesto tanto de inversión como de funcionamiento  permanecen en las cuentas bancarias sin  generar la rentabilidd esperada</v>
      </c>
      <c r="D50" s="490" t="str">
        <f>'7- Mapa Final'!J50</f>
        <v>Muy Baja - 1</v>
      </c>
      <c r="E50" s="492" t="str">
        <f>'7- Mapa Final'!K50</f>
        <v>Leve - 1</v>
      </c>
      <c r="F50" s="494" t="str">
        <f>'7- Mapa Final'!M50</f>
        <v>Bajo - 1</v>
      </c>
      <c r="G50" s="353"/>
      <c r="H50" s="532"/>
      <c r="I50" s="495" t="s">
        <v>7</v>
      </c>
      <c r="J50" s="495"/>
      <c r="K50" s="496">
        <v>45748</v>
      </c>
      <c r="L50" s="496">
        <v>45838</v>
      </c>
      <c r="M50" s="519"/>
    </row>
    <row r="51" spans="1:13" s="91" customFormat="1" ht="13.5" hidden="1" customHeight="1">
      <c r="A51" s="533"/>
      <c r="B51" s="533"/>
      <c r="C51" s="532"/>
      <c r="D51" s="490"/>
      <c r="E51" s="492"/>
      <c r="F51" s="494"/>
      <c r="G51" s="353"/>
      <c r="H51" s="532"/>
      <c r="I51" s="495"/>
      <c r="J51" s="495"/>
      <c r="K51" s="496"/>
      <c r="L51" s="496"/>
      <c r="M51" s="519"/>
    </row>
    <row r="52" spans="1:13" s="91" customFormat="1" ht="13.5" hidden="1" customHeight="1">
      <c r="A52" s="533"/>
      <c r="B52" s="533"/>
      <c r="C52" s="532"/>
      <c r="D52" s="490"/>
      <c r="E52" s="492"/>
      <c r="F52" s="494"/>
      <c r="G52" s="353"/>
      <c r="H52" s="532"/>
      <c r="I52" s="495"/>
      <c r="J52" s="495"/>
      <c r="K52" s="496"/>
      <c r="L52" s="496"/>
      <c r="M52" s="519"/>
    </row>
    <row r="53" spans="1:13" s="91" customFormat="1" ht="13.5" hidden="1" customHeight="1">
      <c r="A53" s="533"/>
      <c r="B53" s="533"/>
      <c r="C53" s="532"/>
      <c r="D53" s="490"/>
      <c r="E53" s="492"/>
      <c r="F53" s="494"/>
      <c r="G53" s="353"/>
      <c r="H53" s="532"/>
      <c r="I53" s="495"/>
      <c r="J53" s="495"/>
      <c r="K53" s="496"/>
      <c r="L53" s="496"/>
      <c r="M53" s="519"/>
    </row>
    <row r="54" spans="1:13" s="91" customFormat="1" ht="13.5" hidden="1" customHeight="1">
      <c r="A54" s="533"/>
      <c r="B54" s="533"/>
      <c r="C54" s="532"/>
      <c r="D54" s="490"/>
      <c r="E54" s="492"/>
      <c r="F54" s="494"/>
      <c r="G54" s="353"/>
      <c r="H54" s="532"/>
      <c r="I54" s="495"/>
      <c r="J54" s="495"/>
      <c r="K54" s="496"/>
      <c r="L54" s="496"/>
      <c r="M54" s="519"/>
    </row>
    <row r="55" spans="1:13" s="91" customFormat="1" ht="13.5" hidden="1" customHeight="1">
      <c r="A55" s="533"/>
      <c r="B55" s="533"/>
      <c r="C55" s="532"/>
      <c r="D55" s="490"/>
      <c r="E55" s="492"/>
      <c r="F55" s="494"/>
      <c r="G55" s="353"/>
      <c r="H55" s="532"/>
      <c r="I55" s="495"/>
      <c r="J55" s="495"/>
      <c r="K55" s="496"/>
      <c r="L55" s="496"/>
      <c r="M55" s="519"/>
    </row>
    <row r="56" spans="1:13" s="91" customFormat="1" ht="13.5" hidden="1" customHeight="1">
      <c r="A56" s="533"/>
      <c r="B56" s="533"/>
      <c r="C56" s="532"/>
      <c r="D56" s="490"/>
      <c r="E56" s="492"/>
      <c r="F56" s="494"/>
      <c r="G56" s="353"/>
      <c r="H56" s="532"/>
      <c r="I56" s="495"/>
      <c r="J56" s="495"/>
      <c r="K56" s="496"/>
      <c r="L56" s="496"/>
      <c r="M56" s="519"/>
    </row>
    <row r="57" spans="1:13" s="91" customFormat="1" ht="13.5" hidden="1" customHeight="1">
      <c r="A57" s="533"/>
      <c r="B57" s="533"/>
      <c r="C57" s="532"/>
      <c r="D57" s="490"/>
      <c r="E57" s="492"/>
      <c r="F57" s="494"/>
      <c r="G57" s="353"/>
      <c r="H57" s="532"/>
      <c r="I57" s="495"/>
      <c r="J57" s="495"/>
      <c r="K57" s="496"/>
      <c r="L57" s="496"/>
      <c r="M57" s="519"/>
    </row>
    <row r="58" spans="1:13" s="91" customFormat="1" ht="21.75" hidden="1" customHeight="1">
      <c r="A58" s="533"/>
      <c r="B58" s="533"/>
      <c r="C58" s="532"/>
      <c r="D58" s="490"/>
      <c r="E58" s="492"/>
      <c r="F58" s="494"/>
      <c r="G58" s="353"/>
      <c r="H58" s="532"/>
      <c r="I58" s="495"/>
      <c r="J58" s="495"/>
      <c r="K58" s="496"/>
      <c r="L58" s="496"/>
      <c r="M58" s="519"/>
    </row>
    <row r="59" spans="1:13" s="91" customFormat="1" ht="21.75" hidden="1" customHeight="1">
      <c r="A59" s="533"/>
      <c r="B59" s="533"/>
      <c r="C59" s="532"/>
      <c r="D59" s="490"/>
      <c r="E59" s="492"/>
      <c r="F59" s="494"/>
      <c r="G59" s="353"/>
      <c r="H59" s="532"/>
      <c r="I59" s="495"/>
      <c r="J59" s="495"/>
      <c r="K59" s="496"/>
      <c r="L59" s="496"/>
      <c r="M59" s="519"/>
    </row>
    <row r="60" spans="1:13" s="91" customFormat="1" ht="13.5" customHeight="1">
      <c r="A60" s="533">
        <f>'7- Mapa Final'!A60</f>
        <v>6</v>
      </c>
      <c r="B60" s="533" t="str">
        <f>'7- Mapa Final'!B60</f>
        <v xml:space="preserve">Emitir o presentar  en forma  errada o tardia  los  Balances de la entidad </v>
      </c>
      <c r="C60" s="532" t="str">
        <f>'7- Mapa Final'!C60</f>
        <v xml:space="preserve">Se incumple con los tiempos y condiciones etablecidas por la Contaduria General de la Nacion para la presentacion de los Estados Financieros  </v>
      </c>
      <c r="D60" s="490" t="str">
        <f>'7- Mapa Final'!J60</f>
        <v>Baja - 2</v>
      </c>
      <c r="E60" s="492" t="str">
        <f>'7- Mapa Final'!K60</f>
        <v>Leve - 1</v>
      </c>
      <c r="F60" s="494" t="str">
        <f>'7- Mapa Final'!M60</f>
        <v>Bajo - 2</v>
      </c>
      <c r="G60" s="353"/>
      <c r="H60" s="532"/>
      <c r="I60" s="495" t="s">
        <v>7</v>
      </c>
      <c r="J60" s="495"/>
      <c r="K60" s="496">
        <v>45748</v>
      </c>
      <c r="L60" s="496">
        <v>45838</v>
      </c>
      <c r="M60" s="511" t="s">
        <v>575</v>
      </c>
    </row>
    <row r="61" spans="1:13" s="91" customFormat="1" ht="13.5" customHeight="1">
      <c r="A61" s="533"/>
      <c r="B61" s="533"/>
      <c r="C61" s="532"/>
      <c r="D61" s="490"/>
      <c r="E61" s="492"/>
      <c r="F61" s="494"/>
      <c r="G61" s="353"/>
      <c r="H61" s="532"/>
      <c r="I61" s="495"/>
      <c r="J61" s="495"/>
      <c r="K61" s="496"/>
      <c r="L61" s="496"/>
      <c r="M61" s="512"/>
    </row>
    <row r="62" spans="1:13" s="91" customFormat="1" ht="13.5" customHeight="1">
      <c r="A62" s="533"/>
      <c r="B62" s="533"/>
      <c r="C62" s="532"/>
      <c r="D62" s="490"/>
      <c r="E62" s="492"/>
      <c r="F62" s="494"/>
      <c r="G62" s="353"/>
      <c r="H62" s="532"/>
      <c r="I62" s="495"/>
      <c r="J62" s="495"/>
      <c r="K62" s="496"/>
      <c r="L62" s="496"/>
      <c r="M62" s="512"/>
    </row>
    <row r="63" spans="1:13" s="91" customFormat="1" ht="13.5" customHeight="1">
      <c r="A63" s="533"/>
      <c r="B63" s="533"/>
      <c r="C63" s="532"/>
      <c r="D63" s="490"/>
      <c r="E63" s="492"/>
      <c r="F63" s="494"/>
      <c r="G63" s="353"/>
      <c r="H63" s="532"/>
      <c r="I63" s="495"/>
      <c r="J63" s="495"/>
      <c r="K63" s="496"/>
      <c r="L63" s="496"/>
      <c r="M63" s="512"/>
    </row>
    <row r="64" spans="1:13" s="91" customFormat="1" ht="13.5" customHeight="1">
      <c r="A64" s="533"/>
      <c r="B64" s="533"/>
      <c r="C64" s="532"/>
      <c r="D64" s="490"/>
      <c r="E64" s="492"/>
      <c r="F64" s="494"/>
      <c r="G64" s="353"/>
      <c r="H64" s="532"/>
      <c r="I64" s="495"/>
      <c r="J64" s="495"/>
      <c r="K64" s="496"/>
      <c r="L64" s="496"/>
      <c r="M64" s="512"/>
    </row>
    <row r="65" spans="1:13" s="91" customFormat="1" ht="13.5" hidden="1" customHeight="1">
      <c r="A65" s="533"/>
      <c r="B65" s="533"/>
      <c r="C65" s="532"/>
      <c r="D65" s="490"/>
      <c r="E65" s="492"/>
      <c r="F65" s="494"/>
      <c r="G65" s="353"/>
      <c r="H65" s="532"/>
      <c r="I65" s="495"/>
      <c r="J65" s="495"/>
      <c r="K65" s="496"/>
      <c r="L65" s="496"/>
      <c r="M65" s="512"/>
    </row>
    <row r="66" spans="1:13" s="91" customFormat="1" ht="13.5" hidden="1" customHeight="1">
      <c r="A66" s="533"/>
      <c r="B66" s="533"/>
      <c r="C66" s="532"/>
      <c r="D66" s="490"/>
      <c r="E66" s="492"/>
      <c r="F66" s="494"/>
      <c r="G66" s="353"/>
      <c r="H66" s="532"/>
      <c r="I66" s="495"/>
      <c r="J66" s="495"/>
      <c r="K66" s="496"/>
      <c r="L66" s="496"/>
      <c r="M66" s="512"/>
    </row>
    <row r="67" spans="1:13" s="91" customFormat="1" ht="13.5" hidden="1" customHeight="1">
      <c r="A67" s="533"/>
      <c r="B67" s="533"/>
      <c r="C67" s="532"/>
      <c r="D67" s="490"/>
      <c r="E67" s="492"/>
      <c r="F67" s="494"/>
      <c r="G67" s="353"/>
      <c r="H67" s="532"/>
      <c r="I67" s="495"/>
      <c r="J67" s="495"/>
      <c r="K67" s="496"/>
      <c r="L67" s="496"/>
      <c r="M67" s="512"/>
    </row>
    <row r="68" spans="1:13" s="91" customFormat="1" ht="21.75" hidden="1" customHeight="1">
      <c r="A68" s="533"/>
      <c r="B68" s="533"/>
      <c r="C68" s="532"/>
      <c r="D68" s="490"/>
      <c r="E68" s="492"/>
      <c r="F68" s="494"/>
      <c r="G68" s="353"/>
      <c r="H68" s="532"/>
      <c r="I68" s="495"/>
      <c r="J68" s="495"/>
      <c r="K68" s="496"/>
      <c r="L68" s="496"/>
      <c r="M68" s="512"/>
    </row>
    <row r="69" spans="1:13" s="91" customFormat="1" ht="21.75" hidden="1" customHeight="1">
      <c r="A69" s="533"/>
      <c r="B69" s="533"/>
      <c r="C69" s="532"/>
      <c r="D69" s="490"/>
      <c r="E69" s="492"/>
      <c r="F69" s="494"/>
      <c r="G69" s="353"/>
      <c r="H69" s="532"/>
      <c r="I69" s="495"/>
      <c r="J69" s="495"/>
      <c r="K69" s="496"/>
      <c r="L69" s="496"/>
      <c r="M69" s="530"/>
    </row>
    <row r="70" spans="1:13" s="91" customFormat="1" ht="13.5" hidden="1" customHeight="1">
      <c r="A70" s="533">
        <f>'7- Mapa Final'!A70</f>
        <v>7</v>
      </c>
      <c r="B70" s="533" t="str">
        <f>'7- Mapa Final'!B70</f>
        <v xml:space="preserve">Recibir dádivas o beneficios a nombre propio o de terceros para  afectar la seguridad o confidencialidad de la información   </v>
      </c>
      <c r="C70" s="532" t="str">
        <f>'7- Mapa Final'!C70</f>
        <v xml:space="preserve">Recibir dádivas o beneficios a nombre propio o de terceros por   revelar información confidencial,  alterar, retener o no publicar información.  </v>
      </c>
      <c r="D70" s="490" t="str">
        <f>'7- Mapa Final'!J70</f>
        <v>Muy Baja - 1</v>
      </c>
      <c r="E70" s="492" t="str">
        <f>'7- Mapa Final'!K70</f>
        <v>Menor - 2</v>
      </c>
      <c r="F70" s="494" t="str">
        <f>'7- Mapa Final'!M70</f>
        <v>Bajo - 2</v>
      </c>
      <c r="G70" s="353"/>
      <c r="H70" s="532"/>
      <c r="I70" s="495" t="s">
        <v>7</v>
      </c>
      <c r="J70" s="495"/>
      <c r="K70" s="496">
        <v>45383</v>
      </c>
      <c r="L70" s="496">
        <v>45473</v>
      </c>
      <c r="M70" s="532"/>
    </row>
    <row r="71" spans="1:13" s="91" customFormat="1" ht="13.5" hidden="1" customHeight="1">
      <c r="A71" s="533"/>
      <c r="B71" s="533"/>
      <c r="C71" s="532"/>
      <c r="D71" s="490"/>
      <c r="E71" s="492"/>
      <c r="F71" s="494"/>
      <c r="G71" s="353"/>
      <c r="H71" s="532"/>
      <c r="I71" s="495"/>
      <c r="J71" s="495"/>
      <c r="K71" s="496"/>
      <c r="L71" s="496"/>
      <c r="M71" s="532"/>
    </row>
    <row r="72" spans="1:13" s="91" customFormat="1" ht="13.5" hidden="1" customHeight="1">
      <c r="A72" s="533"/>
      <c r="B72" s="533"/>
      <c r="C72" s="532"/>
      <c r="D72" s="490"/>
      <c r="E72" s="492"/>
      <c r="F72" s="494"/>
      <c r="G72" s="353"/>
      <c r="H72" s="532"/>
      <c r="I72" s="495"/>
      <c r="J72" s="495"/>
      <c r="K72" s="496"/>
      <c r="L72" s="496"/>
      <c r="M72" s="532"/>
    </row>
    <row r="73" spans="1:13" s="91" customFormat="1" ht="13.5" hidden="1" customHeight="1">
      <c r="A73" s="533"/>
      <c r="B73" s="533"/>
      <c r="C73" s="532"/>
      <c r="D73" s="490"/>
      <c r="E73" s="492"/>
      <c r="F73" s="494"/>
      <c r="G73" s="353"/>
      <c r="H73" s="532"/>
      <c r="I73" s="495"/>
      <c r="J73" s="495"/>
      <c r="K73" s="496"/>
      <c r="L73" s="496"/>
      <c r="M73" s="532"/>
    </row>
    <row r="74" spans="1:13" s="91" customFormat="1" ht="13.5" hidden="1" customHeight="1">
      <c r="A74" s="533"/>
      <c r="B74" s="533"/>
      <c r="C74" s="532"/>
      <c r="D74" s="490"/>
      <c r="E74" s="492"/>
      <c r="F74" s="494"/>
      <c r="G74" s="353"/>
      <c r="H74" s="532"/>
      <c r="I74" s="495"/>
      <c r="J74" s="495"/>
      <c r="K74" s="496"/>
      <c r="L74" s="496"/>
      <c r="M74" s="532"/>
    </row>
    <row r="75" spans="1:13" s="91" customFormat="1" ht="13.5" hidden="1" customHeight="1">
      <c r="A75" s="533"/>
      <c r="B75" s="533"/>
      <c r="C75" s="532"/>
      <c r="D75" s="490"/>
      <c r="E75" s="492"/>
      <c r="F75" s="494"/>
      <c r="G75" s="353"/>
      <c r="H75" s="532"/>
      <c r="I75" s="495"/>
      <c r="J75" s="495"/>
      <c r="K75" s="496"/>
      <c r="L75" s="496"/>
      <c r="M75" s="532"/>
    </row>
    <row r="76" spans="1:13" s="91" customFormat="1" ht="13.5" hidden="1" customHeight="1">
      <c r="A76" s="533"/>
      <c r="B76" s="533"/>
      <c r="C76" s="532"/>
      <c r="D76" s="490"/>
      <c r="E76" s="492"/>
      <c r="F76" s="494"/>
      <c r="G76" s="353"/>
      <c r="H76" s="532"/>
      <c r="I76" s="495"/>
      <c r="J76" s="495"/>
      <c r="K76" s="496"/>
      <c r="L76" s="496"/>
      <c r="M76" s="532"/>
    </row>
    <row r="77" spans="1:13" s="91" customFormat="1" ht="13.5" hidden="1" customHeight="1">
      <c r="A77" s="533"/>
      <c r="B77" s="533"/>
      <c r="C77" s="532"/>
      <c r="D77" s="490"/>
      <c r="E77" s="492"/>
      <c r="F77" s="494"/>
      <c r="G77" s="353"/>
      <c r="H77" s="532"/>
      <c r="I77" s="495"/>
      <c r="J77" s="495"/>
      <c r="K77" s="496"/>
      <c r="L77" s="496"/>
      <c r="M77" s="532"/>
    </row>
    <row r="78" spans="1:13" s="91" customFormat="1" ht="21.75" hidden="1" customHeight="1">
      <c r="A78" s="533"/>
      <c r="B78" s="533"/>
      <c r="C78" s="532"/>
      <c r="D78" s="490"/>
      <c r="E78" s="492"/>
      <c r="F78" s="494"/>
      <c r="G78" s="353"/>
      <c r="H78" s="532"/>
      <c r="I78" s="495"/>
      <c r="J78" s="495"/>
      <c r="K78" s="496"/>
      <c r="L78" s="496"/>
      <c r="M78" s="532"/>
    </row>
    <row r="79" spans="1:13" s="91" customFormat="1" ht="21.75" hidden="1" customHeight="1">
      <c r="A79" s="533"/>
      <c r="B79" s="533"/>
      <c r="C79" s="532"/>
      <c r="D79" s="490"/>
      <c r="E79" s="492"/>
      <c r="F79" s="494"/>
      <c r="G79" s="353"/>
      <c r="H79" s="532"/>
      <c r="I79" s="495"/>
      <c r="J79" s="495"/>
      <c r="K79" s="496"/>
      <c r="L79" s="496"/>
      <c r="M79" s="532"/>
    </row>
    <row r="80" spans="1:13" s="91" customFormat="1" ht="13.5" hidden="1" customHeight="1">
      <c r="A80" s="533">
        <f>'7- Mapa Final'!A80</f>
        <v>8</v>
      </c>
      <c r="B80" s="533" t="str">
        <f>'7- Mapa Final'!B80</f>
        <v>Ofrecer, prometer, entregar, aceptar o solicitar una ventaja indebida para dar tramite de pago de devolución de sumas de dinero de competencia del Fondos Especiales.</v>
      </c>
      <c r="C80" s="532" t="str">
        <f>'7- Mapa Final'!C80</f>
        <v>Cuando se solicita y se tramita la solicitud de devolución de sumas de dinero de los Fondos Especiales sin el lleno de los requisitos legales, se falsifican documentos soporte para el pago.</v>
      </c>
      <c r="D80" s="490" t="str">
        <f>'7- Mapa Final'!J80</f>
        <v>Muy Baja - 1</v>
      </c>
      <c r="E80" s="492" t="str">
        <f>'7- Mapa Final'!K80</f>
        <v>Menor - 2</v>
      </c>
      <c r="F80" s="494" t="str">
        <f>'7- Mapa Final'!M80</f>
        <v>Bajo - 2</v>
      </c>
      <c r="G80" s="353"/>
      <c r="H80" s="532"/>
      <c r="I80" s="495" t="s">
        <v>7</v>
      </c>
      <c r="J80" s="495"/>
      <c r="K80" s="496">
        <v>45383</v>
      </c>
      <c r="L80" s="496">
        <v>45473</v>
      </c>
      <c r="M80" s="532"/>
    </row>
    <row r="81" spans="1:13" s="91" customFormat="1" ht="13.5" hidden="1" customHeight="1">
      <c r="A81" s="533"/>
      <c r="B81" s="533"/>
      <c r="C81" s="532"/>
      <c r="D81" s="490"/>
      <c r="E81" s="492"/>
      <c r="F81" s="494"/>
      <c r="G81" s="353"/>
      <c r="H81" s="532"/>
      <c r="I81" s="495"/>
      <c r="J81" s="495"/>
      <c r="K81" s="496"/>
      <c r="L81" s="496"/>
      <c r="M81" s="532"/>
    </row>
    <row r="82" spans="1:13" s="91" customFormat="1" ht="13.5" hidden="1" customHeight="1">
      <c r="A82" s="533"/>
      <c r="B82" s="533"/>
      <c r="C82" s="532"/>
      <c r="D82" s="490"/>
      <c r="E82" s="492"/>
      <c r="F82" s="494"/>
      <c r="G82" s="353"/>
      <c r="H82" s="532"/>
      <c r="I82" s="495"/>
      <c r="J82" s="495"/>
      <c r="K82" s="496"/>
      <c r="L82" s="496"/>
      <c r="M82" s="532"/>
    </row>
    <row r="83" spans="1:13" s="91" customFormat="1" ht="13.5" hidden="1" customHeight="1">
      <c r="A83" s="533"/>
      <c r="B83" s="533"/>
      <c r="C83" s="532"/>
      <c r="D83" s="490"/>
      <c r="E83" s="492"/>
      <c r="F83" s="494"/>
      <c r="G83" s="353"/>
      <c r="H83" s="532"/>
      <c r="I83" s="495"/>
      <c r="J83" s="495"/>
      <c r="K83" s="496"/>
      <c r="L83" s="496"/>
      <c r="M83" s="532"/>
    </row>
    <row r="84" spans="1:13" s="91" customFormat="1" ht="13.5" hidden="1" customHeight="1">
      <c r="A84" s="533"/>
      <c r="B84" s="533"/>
      <c r="C84" s="532"/>
      <c r="D84" s="490"/>
      <c r="E84" s="492"/>
      <c r="F84" s="494"/>
      <c r="G84" s="353"/>
      <c r="H84" s="532"/>
      <c r="I84" s="495"/>
      <c r="J84" s="495"/>
      <c r="K84" s="496"/>
      <c r="L84" s="496"/>
      <c r="M84" s="532"/>
    </row>
    <row r="85" spans="1:13" s="91" customFormat="1" ht="13.5" hidden="1" customHeight="1">
      <c r="A85" s="533"/>
      <c r="B85" s="533"/>
      <c r="C85" s="532"/>
      <c r="D85" s="490"/>
      <c r="E85" s="492"/>
      <c r="F85" s="494"/>
      <c r="G85" s="353"/>
      <c r="H85" s="532"/>
      <c r="I85" s="495"/>
      <c r="J85" s="495"/>
      <c r="K85" s="496"/>
      <c r="L85" s="496"/>
      <c r="M85" s="532"/>
    </row>
    <row r="86" spans="1:13" s="91" customFormat="1" ht="13.5" hidden="1" customHeight="1">
      <c r="A86" s="533"/>
      <c r="B86" s="533"/>
      <c r="C86" s="532"/>
      <c r="D86" s="490"/>
      <c r="E86" s="492"/>
      <c r="F86" s="494"/>
      <c r="G86" s="353"/>
      <c r="H86" s="532"/>
      <c r="I86" s="495"/>
      <c r="J86" s="495"/>
      <c r="K86" s="496"/>
      <c r="L86" s="496"/>
      <c r="M86" s="532"/>
    </row>
    <row r="87" spans="1:13" s="91" customFormat="1" ht="13.5" hidden="1" customHeight="1">
      <c r="A87" s="533"/>
      <c r="B87" s="533"/>
      <c r="C87" s="532"/>
      <c r="D87" s="490"/>
      <c r="E87" s="492"/>
      <c r="F87" s="494"/>
      <c r="G87" s="353"/>
      <c r="H87" s="532"/>
      <c r="I87" s="495"/>
      <c r="J87" s="495"/>
      <c r="K87" s="496"/>
      <c r="L87" s="496"/>
      <c r="M87" s="532"/>
    </row>
    <row r="88" spans="1:13" s="91" customFormat="1" ht="21.75" hidden="1" customHeight="1">
      <c r="A88" s="533"/>
      <c r="B88" s="533"/>
      <c r="C88" s="532"/>
      <c r="D88" s="490"/>
      <c r="E88" s="492"/>
      <c r="F88" s="494"/>
      <c r="G88" s="353"/>
      <c r="H88" s="532"/>
      <c r="I88" s="495"/>
      <c r="J88" s="495"/>
      <c r="K88" s="496"/>
      <c r="L88" s="496"/>
      <c r="M88" s="532"/>
    </row>
    <row r="89" spans="1:13" s="91" customFormat="1" ht="21.75" hidden="1" customHeight="1">
      <c r="A89" s="533"/>
      <c r="B89" s="533"/>
      <c r="C89" s="532"/>
      <c r="D89" s="490"/>
      <c r="E89" s="492"/>
      <c r="F89" s="494"/>
      <c r="G89" s="353"/>
      <c r="H89" s="532"/>
      <c r="I89" s="495"/>
      <c r="J89" s="495"/>
      <c r="K89" s="496"/>
      <c r="L89" s="496"/>
      <c r="M89" s="532"/>
    </row>
    <row r="90" spans="1:13" s="91" customFormat="1" ht="13.5" hidden="1" customHeight="1">
      <c r="A90" s="533">
        <f>'7- Mapa Final'!A90</f>
        <v>9</v>
      </c>
      <c r="B90" s="533" t="str">
        <f>'7- Mapa Final'!B90</f>
        <v>Ofrecer, prometer, entregar, aceptar o solicitar una ventaja indebida para efectuar la asignación presupuestal</v>
      </c>
      <c r="C90" s="532" t="str">
        <f>'7- Mapa Final'!C90</f>
        <v>La asignación y modificaciones presupuestales se realizan con criterios subjetivos para satisfacer beneficios particulares evitando la aplicación de los objetivos institucionales para la distribución del presupuesto.</v>
      </c>
      <c r="D90" s="490" t="str">
        <f>'7- Mapa Final'!J90</f>
        <v>Muy Baja - 1</v>
      </c>
      <c r="E90" s="492" t="str">
        <f>'7- Mapa Final'!K90</f>
        <v>Menor - 2</v>
      </c>
      <c r="F90" s="494" t="str">
        <f>'7- Mapa Final'!M90</f>
        <v>Bajo - 2</v>
      </c>
      <c r="G90" s="353"/>
      <c r="H90" s="532"/>
      <c r="I90" s="495" t="s">
        <v>7</v>
      </c>
      <c r="J90" s="495"/>
      <c r="K90" s="496">
        <v>45383</v>
      </c>
      <c r="L90" s="496">
        <v>45473</v>
      </c>
      <c r="M90" s="532"/>
    </row>
    <row r="91" spans="1:13" s="91" customFormat="1" ht="13.5" hidden="1" customHeight="1">
      <c r="A91" s="533"/>
      <c r="B91" s="533"/>
      <c r="C91" s="532"/>
      <c r="D91" s="490"/>
      <c r="E91" s="492"/>
      <c r="F91" s="494"/>
      <c r="G91" s="353"/>
      <c r="H91" s="532"/>
      <c r="I91" s="495"/>
      <c r="J91" s="495"/>
      <c r="K91" s="496"/>
      <c r="L91" s="496"/>
      <c r="M91" s="532"/>
    </row>
    <row r="92" spans="1:13" s="91" customFormat="1" ht="13.5" hidden="1" customHeight="1">
      <c r="A92" s="533"/>
      <c r="B92" s="533"/>
      <c r="C92" s="532"/>
      <c r="D92" s="490"/>
      <c r="E92" s="492"/>
      <c r="F92" s="494"/>
      <c r="G92" s="353"/>
      <c r="H92" s="532"/>
      <c r="I92" s="495"/>
      <c r="J92" s="495"/>
      <c r="K92" s="496"/>
      <c r="L92" s="496"/>
      <c r="M92" s="532"/>
    </row>
    <row r="93" spans="1:13" s="91" customFormat="1" ht="13.5" hidden="1" customHeight="1">
      <c r="A93" s="533"/>
      <c r="B93" s="533"/>
      <c r="C93" s="532"/>
      <c r="D93" s="490"/>
      <c r="E93" s="492"/>
      <c r="F93" s="494"/>
      <c r="G93" s="353"/>
      <c r="H93" s="532"/>
      <c r="I93" s="495"/>
      <c r="J93" s="495"/>
      <c r="K93" s="496"/>
      <c r="L93" s="496"/>
      <c r="M93" s="532"/>
    </row>
    <row r="94" spans="1:13" s="91" customFormat="1" ht="13.5" hidden="1" customHeight="1">
      <c r="A94" s="533"/>
      <c r="B94" s="533"/>
      <c r="C94" s="532"/>
      <c r="D94" s="490"/>
      <c r="E94" s="492"/>
      <c r="F94" s="494"/>
      <c r="G94" s="353"/>
      <c r="H94" s="532"/>
      <c r="I94" s="495"/>
      <c r="J94" s="495"/>
      <c r="K94" s="496"/>
      <c r="L94" s="496"/>
      <c r="M94" s="532"/>
    </row>
    <row r="95" spans="1:13" s="91" customFormat="1" ht="13.5" hidden="1" customHeight="1">
      <c r="A95" s="533"/>
      <c r="B95" s="533"/>
      <c r="C95" s="532"/>
      <c r="D95" s="490"/>
      <c r="E95" s="492"/>
      <c r="F95" s="494"/>
      <c r="G95" s="353"/>
      <c r="H95" s="532"/>
      <c r="I95" s="495"/>
      <c r="J95" s="495"/>
      <c r="K95" s="496"/>
      <c r="L95" s="496"/>
      <c r="M95" s="532"/>
    </row>
    <row r="96" spans="1:13" s="91" customFormat="1" ht="13.5" hidden="1" customHeight="1">
      <c r="A96" s="533"/>
      <c r="B96" s="533"/>
      <c r="C96" s="532"/>
      <c r="D96" s="490"/>
      <c r="E96" s="492"/>
      <c r="F96" s="494"/>
      <c r="G96" s="353"/>
      <c r="H96" s="532"/>
      <c r="I96" s="495"/>
      <c r="J96" s="495"/>
      <c r="K96" s="496"/>
      <c r="L96" s="496"/>
      <c r="M96" s="532"/>
    </row>
    <row r="97" spans="1:13" s="91" customFormat="1" ht="13.5" hidden="1" customHeight="1">
      <c r="A97" s="533"/>
      <c r="B97" s="533"/>
      <c r="C97" s="532"/>
      <c r="D97" s="490"/>
      <c r="E97" s="492"/>
      <c r="F97" s="494"/>
      <c r="G97" s="353"/>
      <c r="H97" s="532"/>
      <c r="I97" s="495"/>
      <c r="J97" s="495"/>
      <c r="K97" s="496"/>
      <c r="L97" s="496"/>
      <c r="M97" s="532"/>
    </row>
    <row r="98" spans="1:13" s="91" customFormat="1" ht="21.75" hidden="1" customHeight="1">
      <c r="A98" s="533"/>
      <c r="B98" s="533"/>
      <c r="C98" s="532"/>
      <c r="D98" s="490"/>
      <c r="E98" s="492"/>
      <c r="F98" s="494"/>
      <c r="G98" s="353"/>
      <c r="H98" s="532"/>
      <c r="I98" s="495"/>
      <c r="J98" s="495"/>
      <c r="K98" s="496"/>
      <c r="L98" s="496"/>
      <c r="M98" s="532"/>
    </row>
    <row r="99" spans="1:13" s="91" customFormat="1" ht="21.75" hidden="1" customHeight="1">
      <c r="A99" s="533"/>
      <c r="B99" s="533"/>
      <c r="C99" s="532"/>
      <c r="D99" s="490"/>
      <c r="E99" s="492"/>
      <c r="F99" s="494"/>
      <c r="G99" s="353"/>
      <c r="H99" s="532"/>
      <c r="I99" s="495"/>
      <c r="J99" s="495"/>
      <c r="K99" s="496"/>
      <c r="L99" s="496"/>
      <c r="M99" s="532"/>
    </row>
    <row r="100" spans="1:13" s="91" customFormat="1" ht="13.5" hidden="1" customHeight="1">
      <c r="A100" s="533">
        <f>'7- Mapa Final'!A100</f>
        <v>10</v>
      </c>
      <c r="B100" s="533" t="str">
        <f>'7- Mapa Final'!B100</f>
        <v>Ofrecer, prometer, entregar, aceptar o solicitar una ventaja indebida para tramitar cuentas sin el lleno de requisitos contractuales o aplicar erradamente deducciones.</v>
      </c>
      <c r="C100" s="532" t="str">
        <f>'7- Mapa Final'!C100</f>
        <v>Omitir la verificación de los documentos requeridos para tramitar la obligación, o elaborar la abligación sin los descuentos establecidos en la ley, o demorar la elaboración del documento de manera injustificada</v>
      </c>
      <c r="D100" s="490" t="str">
        <f>'7- Mapa Final'!J100</f>
        <v>Muy Baja - 1</v>
      </c>
      <c r="E100" s="492" t="str">
        <f>'7- Mapa Final'!K100</f>
        <v>Menor - 2</v>
      </c>
      <c r="F100" s="494" t="str">
        <f>'7- Mapa Final'!M100</f>
        <v>Bajo - 2</v>
      </c>
      <c r="G100" s="353"/>
      <c r="H100" s="532"/>
      <c r="I100" s="495" t="s">
        <v>7</v>
      </c>
      <c r="J100" s="495"/>
      <c r="K100" s="496">
        <v>45383</v>
      </c>
      <c r="L100" s="496">
        <v>45473</v>
      </c>
      <c r="M100" s="532"/>
    </row>
    <row r="101" spans="1:13" s="91" customFormat="1" ht="13.5" hidden="1" customHeight="1">
      <c r="A101" s="533"/>
      <c r="B101" s="533"/>
      <c r="C101" s="532"/>
      <c r="D101" s="490"/>
      <c r="E101" s="492"/>
      <c r="F101" s="494"/>
      <c r="G101" s="353"/>
      <c r="H101" s="532"/>
      <c r="I101" s="495"/>
      <c r="J101" s="495"/>
      <c r="K101" s="496"/>
      <c r="L101" s="496"/>
      <c r="M101" s="532"/>
    </row>
    <row r="102" spans="1:13" s="91" customFormat="1" ht="13.5" hidden="1" customHeight="1">
      <c r="A102" s="533"/>
      <c r="B102" s="533"/>
      <c r="C102" s="532"/>
      <c r="D102" s="490"/>
      <c r="E102" s="492"/>
      <c r="F102" s="494"/>
      <c r="G102" s="353"/>
      <c r="H102" s="532"/>
      <c r="I102" s="495"/>
      <c r="J102" s="495"/>
      <c r="K102" s="496"/>
      <c r="L102" s="496"/>
      <c r="M102" s="532"/>
    </row>
    <row r="103" spans="1:13" s="91" customFormat="1" ht="13.5" hidden="1" customHeight="1">
      <c r="A103" s="533"/>
      <c r="B103" s="533"/>
      <c r="C103" s="532"/>
      <c r="D103" s="490"/>
      <c r="E103" s="492"/>
      <c r="F103" s="494"/>
      <c r="G103" s="353"/>
      <c r="H103" s="532"/>
      <c r="I103" s="495"/>
      <c r="J103" s="495"/>
      <c r="K103" s="496"/>
      <c r="L103" s="496"/>
      <c r="M103" s="532"/>
    </row>
    <row r="104" spans="1:13" s="91" customFormat="1" ht="13.5" hidden="1" customHeight="1">
      <c r="A104" s="533"/>
      <c r="B104" s="533"/>
      <c r="C104" s="532"/>
      <c r="D104" s="490"/>
      <c r="E104" s="492"/>
      <c r="F104" s="494"/>
      <c r="G104" s="353"/>
      <c r="H104" s="532"/>
      <c r="I104" s="495"/>
      <c r="J104" s="495"/>
      <c r="K104" s="496"/>
      <c r="L104" s="496"/>
      <c r="M104" s="532"/>
    </row>
    <row r="105" spans="1:13" s="91" customFormat="1" ht="13.5" hidden="1" customHeight="1">
      <c r="A105" s="533"/>
      <c r="B105" s="533"/>
      <c r="C105" s="532"/>
      <c r="D105" s="490"/>
      <c r="E105" s="492"/>
      <c r="F105" s="494"/>
      <c r="G105" s="353"/>
      <c r="H105" s="532"/>
      <c r="I105" s="495"/>
      <c r="J105" s="495"/>
      <c r="K105" s="496"/>
      <c r="L105" s="496"/>
      <c r="M105" s="532"/>
    </row>
    <row r="106" spans="1:13" s="91" customFormat="1" ht="13.5" hidden="1" customHeight="1">
      <c r="A106" s="533"/>
      <c r="B106" s="533"/>
      <c r="C106" s="532"/>
      <c r="D106" s="490"/>
      <c r="E106" s="492"/>
      <c r="F106" s="494"/>
      <c r="G106" s="353"/>
      <c r="H106" s="532"/>
      <c r="I106" s="495"/>
      <c r="J106" s="495"/>
      <c r="K106" s="496"/>
      <c r="L106" s="496"/>
      <c r="M106" s="532"/>
    </row>
    <row r="107" spans="1:13" s="91" customFormat="1" ht="13.5" hidden="1" customHeight="1">
      <c r="A107" s="533"/>
      <c r="B107" s="533"/>
      <c r="C107" s="532"/>
      <c r="D107" s="490"/>
      <c r="E107" s="492"/>
      <c r="F107" s="494"/>
      <c r="G107" s="353"/>
      <c r="H107" s="532"/>
      <c r="I107" s="495"/>
      <c r="J107" s="495"/>
      <c r="K107" s="496"/>
      <c r="L107" s="496"/>
      <c r="M107" s="532"/>
    </row>
    <row r="108" spans="1:13" s="91" customFormat="1" ht="21.75" hidden="1" customHeight="1">
      <c r="A108" s="533"/>
      <c r="B108" s="533"/>
      <c r="C108" s="532"/>
      <c r="D108" s="490"/>
      <c r="E108" s="492"/>
      <c r="F108" s="494"/>
      <c r="G108" s="353"/>
      <c r="H108" s="532"/>
      <c r="I108" s="495"/>
      <c r="J108" s="495"/>
      <c r="K108" s="496"/>
      <c r="L108" s="496"/>
      <c r="M108" s="532"/>
    </row>
    <row r="109" spans="1:13" s="91" customFormat="1" ht="21.75" hidden="1" customHeight="1">
      <c r="A109" s="533"/>
      <c r="B109" s="533"/>
      <c r="C109" s="532"/>
      <c r="D109" s="490"/>
      <c r="E109" s="492"/>
      <c r="F109" s="494"/>
      <c r="G109" s="353"/>
      <c r="H109" s="532"/>
      <c r="I109" s="495"/>
      <c r="J109" s="495"/>
      <c r="K109" s="496"/>
      <c r="L109" s="496"/>
      <c r="M109" s="532"/>
    </row>
    <row r="110" spans="1:13" hidden="1">
      <c r="A110" s="533">
        <f>'7- Mapa Final'!A110</f>
        <v>11</v>
      </c>
      <c r="B110" s="533" t="str">
        <f>'7- Mapa Final'!B110</f>
        <v>Ofrecer, prometer, entregar, aceptar o solicitar una ventaja indebida para girar un cheque a un beneficiario diferente al que corresponde.</v>
      </c>
      <c r="C110" s="532" t="str">
        <f>'7- Mapa Final'!C110</f>
        <v xml:space="preserve">Utilizar los giros recibidos del Ministerio de Hacienda para beneficiar a un tercero. </v>
      </c>
      <c r="D110" s="490" t="str">
        <f>'7- Mapa Final'!J110</f>
        <v>Muy Baja - 1</v>
      </c>
      <c r="E110" s="492" t="str">
        <f>'7- Mapa Final'!K110</f>
        <v>Menor - 2</v>
      </c>
      <c r="F110" s="494" t="str">
        <f>'7- Mapa Final'!M110</f>
        <v>Bajo - 2</v>
      </c>
      <c r="G110" s="353"/>
      <c r="H110" s="532"/>
      <c r="I110" s="495" t="s">
        <v>7</v>
      </c>
      <c r="J110" s="495"/>
      <c r="K110" s="496">
        <v>45383</v>
      </c>
      <c r="L110" s="496">
        <v>45473</v>
      </c>
      <c r="M110" s="532"/>
    </row>
    <row r="111" spans="1:13" hidden="1">
      <c r="A111" s="533"/>
      <c r="B111" s="533"/>
      <c r="C111" s="532"/>
      <c r="D111" s="490"/>
      <c r="E111" s="492"/>
      <c r="F111" s="494"/>
      <c r="G111" s="353"/>
      <c r="H111" s="532"/>
      <c r="I111" s="495"/>
      <c r="J111" s="495"/>
      <c r="K111" s="496"/>
      <c r="L111" s="496"/>
      <c r="M111" s="532"/>
    </row>
    <row r="112" spans="1:13" hidden="1">
      <c r="A112" s="533"/>
      <c r="B112" s="533"/>
      <c r="C112" s="532"/>
      <c r="D112" s="490"/>
      <c r="E112" s="492"/>
      <c r="F112" s="494"/>
      <c r="G112" s="353"/>
      <c r="H112" s="532"/>
      <c r="I112" s="495"/>
      <c r="J112" s="495"/>
      <c r="K112" s="496"/>
      <c r="L112" s="496"/>
      <c r="M112" s="532"/>
    </row>
    <row r="113" spans="1:13" hidden="1">
      <c r="A113" s="533"/>
      <c r="B113" s="533"/>
      <c r="C113" s="532"/>
      <c r="D113" s="490"/>
      <c r="E113" s="492"/>
      <c r="F113" s="494"/>
      <c r="G113" s="353"/>
      <c r="H113" s="532"/>
      <c r="I113" s="495"/>
      <c r="J113" s="495"/>
      <c r="K113" s="496"/>
      <c r="L113" s="496"/>
      <c r="M113" s="532"/>
    </row>
    <row r="114" spans="1:13" hidden="1">
      <c r="A114" s="533"/>
      <c r="B114" s="533"/>
      <c r="C114" s="532"/>
      <c r="D114" s="490"/>
      <c r="E114" s="492"/>
      <c r="F114" s="494"/>
      <c r="G114" s="353"/>
      <c r="H114" s="532"/>
      <c r="I114" s="495"/>
      <c r="J114" s="495"/>
      <c r="K114" s="496"/>
      <c r="L114" s="496"/>
      <c r="M114" s="532"/>
    </row>
    <row r="115" spans="1:13" hidden="1">
      <c r="A115" s="533"/>
      <c r="B115" s="533"/>
      <c r="C115" s="532"/>
      <c r="D115" s="490"/>
      <c r="E115" s="492"/>
      <c r="F115" s="494"/>
      <c r="G115" s="353"/>
      <c r="H115" s="532"/>
      <c r="I115" s="495"/>
      <c r="J115" s="495"/>
      <c r="K115" s="496"/>
      <c r="L115" s="496"/>
      <c r="M115" s="532"/>
    </row>
    <row r="116" spans="1:13" hidden="1">
      <c r="A116" s="533"/>
      <c r="B116" s="533"/>
      <c r="C116" s="532"/>
      <c r="D116" s="490"/>
      <c r="E116" s="492"/>
      <c r="F116" s="494"/>
      <c r="G116" s="353"/>
      <c r="H116" s="532"/>
      <c r="I116" s="495"/>
      <c r="J116" s="495"/>
      <c r="K116" s="496"/>
      <c r="L116" s="496"/>
      <c r="M116" s="532"/>
    </row>
    <row r="117" spans="1:13" hidden="1">
      <c r="A117" s="533"/>
      <c r="B117" s="533"/>
      <c r="C117" s="532"/>
      <c r="D117" s="490"/>
      <c r="E117" s="492"/>
      <c r="F117" s="494"/>
      <c r="G117" s="353"/>
      <c r="H117" s="532"/>
      <c r="I117" s="495"/>
      <c r="J117" s="495"/>
      <c r="K117" s="496"/>
      <c r="L117" s="496"/>
      <c r="M117" s="532"/>
    </row>
    <row r="118" spans="1:13" hidden="1">
      <c r="A118" s="533"/>
      <c r="B118" s="533"/>
      <c r="C118" s="532"/>
      <c r="D118" s="490"/>
      <c r="E118" s="492"/>
      <c r="F118" s="494"/>
      <c r="G118" s="353"/>
      <c r="H118" s="532"/>
      <c r="I118" s="495"/>
      <c r="J118" s="495"/>
      <c r="K118" s="496"/>
      <c r="L118" s="496"/>
      <c r="M118" s="532"/>
    </row>
    <row r="119" spans="1:13" hidden="1">
      <c r="A119" s="533"/>
      <c r="B119" s="533"/>
      <c r="C119" s="532"/>
      <c r="D119" s="490"/>
      <c r="E119" s="492"/>
      <c r="F119" s="494"/>
      <c r="G119" s="353"/>
      <c r="H119" s="532"/>
      <c r="I119" s="495"/>
      <c r="J119" s="495"/>
      <c r="K119" s="496"/>
      <c r="L119" s="496"/>
      <c r="M119" s="532"/>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10:B10 D10:E10">
    <cfRule type="containsText" dxfId="635" priority="279" operator="containsText" text="3- Moderado">
      <formula>NOT(ISERROR(SEARCH("3- Moderado",A10)))</formula>
    </cfRule>
    <cfRule type="containsText" dxfId="634" priority="280" operator="containsText" text="6- Moderado">
      <formula>NOT(ISERROR(SEARCH("6- Moderado",A10)))</formula>
    </cfRule>
    <cfRule type="containsText" dxfId="633" priority="281" operator="containsText" text="4- Moderado">
      <formula>NOT(ISERROR(SEARCH("4- Moderado",A10)))</formula>
    </cfRule>
    <cfRule type="containsText" dxfId="632" priority="282" operator="containsText" text="3- Bajo">
      <formula>NOT(ISERROR(SEARCH("3- Bajo",A10)))</formula>
    </cfRule>
    <cfRule type="containsText" dxfId="631" priority="283" operator="containsText" text="4- Bajo">
      <formula>NOT(ISERROR(SEARCH("4- Bajo",A10)))</formula>
    </cfRule>
    <cfRule type="containsText" dxfId="630" priority="284" operator="containsText" text="1- Bajo">
      <formula>NOT(ISERROR(SEARCH("1- Bajo",A10)))</formula>
    </cfRule>
  </conditionalFormatting>
  <conditionalFormatting sqref="D10:D19">
    <cfRule type="containsText" dxfId="629" priority="269" operator="containsText" text="Muy Alta">
      <formula>NOT(ISERROR(SEARCH("Muy Alta",D10)))</formula>
    </cfRule>
    <cfRule type="containsText" dxfId="628" priority="270" operator="containsText" text="Alta">
      <formula>NOT(ISERROR(SEARCH("Alta",D10)))</formula>
    </cfRule>
    <cfRule type="containsText" dxfId="627" priority="271" operator="containsText" text="Baja">
      <formula>NOT(ISERROR(SEARCH("Baja",D10)))</formula>
    </cfRule>
    <cfRule type="containsText" dxfId="626" priority="272" operator="containsText" text="Muy Baja">
      <formula>NOT(ISERROR(SEARCH("Muy Baja",D10)))</formula>
    </cfRule>
    <cfRule type="containsText" dxfId="625" priority="274" operator="containsText" text="Media">
      <formula>NOT(ISERROR(SEARCH("Media",D10)))</formula>
    </cfRule>
  </conditionalFormatting>
  <conditionalFormatting sqref="E10:E19">
    <cfRule type="containsText" dxfId="624" priority="265" operator="containsText" text="Catastrófico">
      <formula>NOT(ISERROR(SEARCH("Catastrófico",E10)))</formula>
    </cfRule>
    <cfRule type="containsText" dxfId="623" priority="266" operator="containsText" text="Mayor">
      <formula>NOT(ISERROR(SEARCH("Mayor",E10)))</formula>
    </cfRule>
    <cfRule type="containsText" dxfId="622" priority="267" operator="containsText" text="Menor">
      <formula>NOT(ISERROR(SEARCH("Menor",E10)))</formula>
    </cfRule>
    <cfRule type="containsText" dxfId="621" priority="268" operator="containsText" text="Leve">
      <formula>NOT(ISERROR(SEARCH("Leve",E10)))</formula>
    </cfRule>
  </conditionalFormatting>
  <conditionalFormatting sqref="E10:F19">
    <cfRule type="containsText" dxfId="620"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619" priority="275" operator="containsText" text="Bajo">
      <formula>NOT(ISERROR(SEARCH("Bajo",F10)))</formula>
    </cfRule>
    <cfRule type="containsText" dxfId="618" priority="276" operator="containsText" text="Moderado">
      <formula>NOT(ISERROR(SEARCH("Moderado",F10)))</formula>
    </cfRule>
    <cfRule type="containsText" dxfId="617" priority="277" operator="containsText" text="Alto">
      <formula>NOT(ISERROR(SEARCH("Alto",F10)))</formula>
    </cfRule>
    <cfRule type="containsText" dxfId="616" priority="278" operator="containsText" text="Extremo">
      <formula>NOT(ISERROR(SEARCH("Extremo",F10)))</formula>
    </cfRule>
  </conditionalFormatting>
  <conditionalFormatting sqref="A20:B20 D20:E20">
    <cfRule type="containsText" dxfId="615" priority="258" operator="containsText" text="3- Moderado">
      <formula>NOT(ISERROR(SEARCH("3- Moderado",A20)))</formula>
    </cfRule>
    <cfRule type="containsText" dxfId="614" priority="259" operator="containsText" text="6- Moderado">
      <formula>NOT(ISERROR(SEARCH("6- Moderado",A20)))</formula>
    </cfRule>
    <cfRule type="containsText" dxfId="613" priority="260" operator="containsText" text="4- Moderado">
      <formula>NOT(ISERROR(SEARCH("4- Moderado",A20)))</formula>
    </cfRule>
    <cfRule type="containsText" dxfId="612" priority="261" operator="containsText" text="3- Bajo">
      <formula>NOT(ISERROR(SEARCH("3- Bajo",A20)))</formula>
    </cfRule>
    <cfRule type="containsText" dxfId="611" priority="262" operator="containsText" text="4- Bajo">
      <formula>NOT(ISERROR(SEARCH("4- Bajo",A20)))</formula>
    </cfRule>
    <cfRule type="containsText" dxfId="610" priority="263" operator="containsText" text="1- Bajo">
      <formula>NOT(ISERROR(SEARCH("1- Bajo",A20)))</formula>
    </cfRule>
  </conditionalFormatting>
  <conditionalFormatting sqref="D20:D29">
    <cfRule type="containsText" dxfId="609" priority="248" operator="containsText" text="Muy Alta">
      <formula>NOT(ISERROR(SEARCH("Muy Alta",D20)))</formula>
    </cfRule>
    <cfRule type="containsText" dxfId="608" priority="249" operator="containsText" text="Alta">
      <formula>NOT(ISERROR(SEARCH("Alta",D20)))</formula>
    </cfRule>
    <cfRule type="containsText" dxfId="607" priority="250" operator="containsText" text="Baja">
      <formula>NOT(ISERROR(SEARCH("Baja",D20)))</formula>
    </cfRule>
    <cfRule type="containsText" dxfId="606" priority="251" operator="containsText" text="Muy Baja">
      <formula>NOT(ISERROR(SEARCH("Muy Baja",D20)))</formula>
    </cfRule>
    <cfRule type="containsText" dxfId="605" priority="253" operator="containsText" text="Media">
      <formula>NOT(ISERROR(SEARCH("Media",D20)))</formula>
    </cfRule>
  </conditionalFormatting>
  <conditionalFormatting sqref="E20:E29">
    <cfRule type="containsText" dxfId="604" priority="244" operator="containsText" text="Catastrófico">
      <formula>NOT(ISERROR(SEARCH("Catastrófico",E20)))</formula>
    </cfRule>
    <cfRule type="containsText" dxfId="603" priority="245" operator="containsText" text="Mayor">
      <formula>NOT(ISERROR(SEARCH("Mayor",E20)))</formula>
    </cfRule>
    <cfRule type="containsText" dxfId="602" priority="246" operator="containsText" text="Menor">
      <formula>NOT(ISERROR(SEARCH("Menor",E20)))</formula>
    </cfRule>
    <cfRule type="containsText" dxfId="601" priority="247" operator="containsText" text="Leve">
      <formula>NOT(ISERROR(SEARCH("Leve",E20)))</formula>
    </cfRule>
  </conditionalFormatting>
  <conditionalFormatting sqref="E20:F29">
    <cfRule type="containsText" dxfId="600"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599" priority="254" operator="containsText" text="Bajo">
      <formula>NOT(ISERROR(SEARCH("Bajo",F20)))</formula>
    </cfRule>
    <cfRule type="containsText" dxfId="598" priority="255" operator="containsText" text="Moderado">
      <formula>NOT(ISERROR(SEARCH("Moderado",F20)))</formula>
    </cfRule>
    <cfRule type="containsText" dxfId="597" priority="256" operator="containsText" text="Alto">
      <formula>NOT(ISERROR(SEARCH("Alto",F20)))</formula>
    </cfRule>
    <cfRule type="containsText" dxfId="596" priority="257" operator="containsText" text="Extremo">
      <formula>NOT(ISERROR(SEARCH("Extremo",F20)))</formula>
    </cfRule>
  </conditionalFormatting>
  <conditionalFormatting sqref="A30:B30 D30:E30">
    <cfRule type="containsText" dxfId="595" priority="237" operator="containsText" text="3- Moderado">
      <formula>NOT(ISERROR(SEARCH("3- Moderado",A30)))</formula>
    </cfRule>
    <cfRule type="containsText" dxfId="594" priority="238" operator="containsText" text="6- Moderado">
      <formula>NOT(ISERROR(SEARCH("6- Moderado",A30)))</formula>
    </cfRule>
    <cfRule type="containsText" dxfId="593" priority="239" operator="containsText" text="4- Moderado">
      <formula>NOT(ISERROR(SEARCH("4- Moderado",A30)))</formula>
    </cfRule>
    <cfRule type="containsText" dxfId="592" priority="240" operator="containsText" text="3- Bajo">
      <formula>NOT(ISERROR(SEARCH("3- Bajo",A30)))</formula>
    </cfRule>
    <cfRule type="containsText" dxfId="591" priority="241" operator="containsText" text="4- Bajo">
      <formula>NOT(ISERROR(SEARCH("4- Bajo",A30)))</formula>
    </cfRule>
    <cfRule type="containsText" dxfId="590" priority="242" operator="containsText" text="1- Bajo">
      <formula>NOT(ISERROR(SEARCH("1- Bajo",A30)))</formula>
    </cfRule>
  </conditionalFormatting>
  <conditionalFormatting sqref="D30:D39">
    <cfRule type="containsText" dxfId="589" priority="227" operator="containsText" text="Muy Alta">
      <formula>NOT(ISERROR(SEARCH("Muy Alta",D30)))</formula>
    </cfRule>
    <cfRule type="containsText" dxfId="588" priority="228" operator="containsText" text="Alta">
      <formula>NOT(ISERROR(SEARCH("Alta",D30)))</formula>
    </cfRule>
    <cfRule type="containsText" dxfId="587" priority="229" operator="containsText" text="Baja">
      <formula>NOT(ISERROR(SEARCH("Baja",D30)))</formula>
    </cfRule>
    <cfRule type="containsText" dxfId="586" priority="230" operator="containsText" text="Muy Baja">
      <formula>NOT(ISERROR(SEARCH("Muy Baja",D30)))</formula>
    </cfRule>
    <cfRule type="containsText" dxfId="585" priority="232" operator="containsText" text="Media">
      <formula>NOT(ISERROR(SEARCH("Media",D30)))</formula>
    </cfRule>
  </conditionalFormatting>
  <conditionalFormatting sqref="E30:E39">
    <cfRule type="containsText" dxfId="584" priority="223" operator="containsText" text="Catastrófico">
      <formula>NOT(ISERROR(SEARCH("Catastrófico",E30)))</formula>
    </cfRule>
    <cfRule type="containsText" dxfId="583" priority="224" operator="containsText" text="Mayor">
      <formula>NOT(ISERROR(SEARCH("Mayor",E30)))</formula>
    </cfRule>
    <cfRule type="containsText" dxfId="582" priority="225" operator="containsText" text="Menor">
      <formula>NOT(ISERROR(SEARCH("Menor",E30)))</formula>
    </cfRule>
    <cfRule type="containsText" dxfId="581" priority="226" operator="containsText" text="Leve">
      <formula>NOT(ISERROR(SEARCH("Leve",E30)))</formula>
    </cfRule>
  </conditionalFormatting>
  <conditionalFormatting sqref="E30:F39">
    <cfRule type="containsText" dxfId="580"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579" priority="233" operator="containsText" text="Bajo">
      <formula>NOT(ISERROR(SEARCH("Bajo",F30)))</formula>
    </cfRule>
    <cfRule type="containsText" dxfId="578" priority="234" operator="containsText" text="Moderado">
      <formula>NOT(ISERROR(SEARCH("Moderado",F30)))</formula>
    </cfRule>
    <cfRule type="containsText" dxfId="577" priority="235" operator="containsText" text="Alto">
      <formula>NOT(ISERROR(SEARCH("Alto",F30)))</formula>
    </cfRule>
    <cfRule type="containsText" dxfId="576" priority="236" operator="containsText" text="Extremo">
      <formula>NOT(ISERROR(SEARCH("Extremo",F30)))</formula>
    </cfRule>
  </conditionalFormatting>
  <conditionalFormatting sqref="A40:B40 D40:E40">
    <cfRule type="containsText" dxfId="575" priority="216" operator="containsText" text="3- Moderado">
      <formula>NOT(ISERROR(SEARCH("3- Moderado",A40)))</formula>
    </cfRule>
    <cfRule type="containsText" dxfId="574" priority="217" operator="containsText" text="6- Moderado">
      <formula>NOT(ISERROR(SEARCH("6- Moderado",A40)))</formula>
    </cfRule>
    <cfRule type="containsText" dxfId="573" priority="218" operator="containsText" text="4- Moderado">
      <formula>NOT(ISERROR(SEARCH("4- Moderado",A40)))</formula>
    </cfRule>
    <cfRule type="containsText" dxfId="572" priority="219" operator="containsText" text="3- Bajo">
      <formula>NOT(ISERROR(SEARCH("3- Bajo",A40)))</formula>
    </cfRule>
    <cfRule type="containsText" dxfId="571" priority="220" operator="containsText" text="4- Bajo">
      <formula>NOT(ISERROR(SEARCH("4- Bajo",A40)))</formula>
    </cfRule>
    <cfRule type="containsText" dxfId="570" priority="221" operator="containsText" text="1- Bajo">
      <formula>NOT(ISERROR(SEARCH("1- Bajo",A40)))</formula>
    </cfRule>
  </conditionalFormatting>
  <conditionalFormatting sqref="D40:D49">
    <cfRule type="containsText" dxfId="569" priority="206" operator="containsText" text="Muy Alta">
      <formula>NOT(ISERROR(SEARCH("Muy Alta",D40)))</formula>
    </cfRule>
    <cfRule type="containsText" dxfId="568" priority="207" operator="containsText" text="Alta">
      <formula>NOT(ISERROR(SEARCH("Alta",D40)))</formula>
    </cfRule>
    <cfRule type="containsText" dxfId="567" priority="208" operator="containsText" text="Baja">
      <formula>NOT(ISERROR(SEARCH("Baja",D40)))</formula>
    </cfRule>
    <cfRule type="containsText" dxfId="566" priority="209" operator="containsText" text="Muy Baja">
      <formula>NOT(ISERROR(SEARCH("Muy Baja",D40)))</formula>
    </cfRule>
    <cfRule type="containsText" dxfId="565" priority="211" operator="containsText" text="Media">
      <formula>NOT(ISERROR(SEARCH("Media",D40)))</formula>
    </cfRule>
  </conditionalFormatting>
  <conditionalFormatting sqref="E40:E49">
    <cfRule type="containsText" dxfId="564" priority="202" operator="containsText" text="Catastrófico">
      <formula>NOT(ISERROR(SEARCH("Catastrófico",E40)))</formula>
    </cfRule>
    <cfRule type="containsText" dxfId="563" priority="203" operator="containsText" text="Mayor">
      <formula>NOT(ISERROR(SEARCH("Mayor",E40)))</formula>
    </cfRule>
    <cfRule type="containsText" dxfId="562" priority="204" operator="containsText" text="Menor">
      <formula>NOT(ISERROR(SEARCH("Menor",E40)))</formula>
    </cfRule>
    <cfRule type="containsText" dxfId="561" priority="205" operator="containsText" text="Leve">
      <formula>NOT(ISERROR(SEARCH("Leve",E40)))</formula>
    </cfRule>
  </conditionalFormatting>
  <conditionalFormatting sqref="E40:F49">
    <cfRule type="containsText" dxfId="560"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559" priority="212" operator="containsText" text="Bajo">
      <formula>NOT(ISERROR(SEARCH("Bajo",F40)))</formula>
    </cfRule>
    <cfRule type="containsText" dxfId="558" priority="213" operator="containsText" text="Moderado">
      <formula>NOT(ISERROR(SEARCH("Moderado",F40)))</formula>
    </cfRule>
    <cfRule type="containsText" dxfId="557" priority="214" operator="containsText" text="Alto">
      <formula>NOT(ISERROR(SEARCH("Alto",F40)))</formula>
    </cfRule>
    <cfRule type="containsText" dxfId="556" priority="215" operator="containsText" text="Extremo">
      <formula>NOT(ISERROR(SEARCH("Extremo",F40)))</formula>
    </cfRule>
  </conditionalFormatting>
  <conditionalFormatting sqref="A50:B50 D50:E50">
    <cfRule type="containsText" dxfId="555" priority="195" operator="containsText" text="3- Moderado">
      <formula>NOT(ISERROR(SEARCH("3- Moderado",A50)))</formula>
    </cfRule>
    <cfRule type="containsText" dxfId="554" priority="196" operator="containsText" text="6- Moderado">
      <formula>NOT(ISERROR(SEARCH("6- Moderado",A50)))</formula>
    </cfRule>
    <cfRule type="containsText" dxfId="553" priority="197" operator="containsText" text="4- Moderado">
      <formula>NOT(ISERROR(SEARCH("4- Moderado",A50)))</formula>
    </cfRule>
    <cfRule type="containsText" dxfId="552" priority="198" operator="containsText" text="3- Bajo">
      <formula>NOT(ISERROR(SEARCH("3- Bajo",A50)))</formula>
    </cfRule>
    <cfRule type="containsText" dxfId="551" priority="199" operator="containsText" text="4- Bajo">
      <formula>NOT(ISERROR(SEARCH("4- Bajo",A50)))</formula>
    </cfRule>
    <cfRule type="containsText" dxfId="550" priority="200" operator="containsText" text="1- Bajo">
      <formula>NOT(ISERROR(SEARCH("1- Bajo",A50)))</formula>
    </cfRule>
  </conditionalFormatting>
  <conditionalFormatting sqref="D50:D59">
    <cfRule type="containsText" dxfId="549" priority="185" operator="containsText" text="Muy Alta">
      <formula>NOT(ISERROR(SEARCH("Muy Alta",D50)))</formula>
    </cfRule>
    <cfRule type="containsText" dxfId="548" priority="186" operator="containsText" text="Alta">
      <formula>NOT(ISERROR(SEARCH("Alta",D50)))</formula>
    </cfRule>
    <cfRule type="containsText" dxfId="547" priority="187" operator="containsText" text="Baja">
      <formula>NOT(ISERROR(SEARCH("Baja",D50)))</formula>
    </cfRule>
    <cfRule type="containsText" dxfId="546" priority="188" operator="containsText" text="Muy Baja">
      <formula>NOT(ISERROR(SEARCH("Muy Baja",D50)))</formula>
    </cfRule>
    <cfRule type="containsText" dxfId="545" priority="190" operator="containsText" text="Media">
      <formula>NOT(ISERROR(SEARCH("Media",D50)))</formula>
    </cfRule>
  </conditionalFormatting>
  <conditionalFormatting sqref="E50:E59">
    <cfRule type="containsText" dxfId="544" priority="181" operator="containsText" text="Catastrófico">
      <formula>NOT(ISERROR(SEARCH("Catastrófico",E50)))</formula>
    </cfRule>
    <cfRule type="containsText" dxfId="543" priority="182" operator="containsText" text="Mayor">
      <formula>NOT(ISERROR(SEARCH("Mayor",E50)))</formula>
    </cfRule>
    <cfRule type="containsText" dxfId="542" priority="183" operator="containsText" text="Menor">
      <formula>NOT(ISERROR(SEARCH("Menor",E50)))</formula>
    </cfRule>
    <cfRule type="containsText" dxfId="541" priority="184" operator="containsText" text="Leve">
      <formula>NOT(ISERROR(SEARCH("Leve",E50)))</formula>
    </cfRule>
  </conditionalFormatting>
  <conditionalFormatting sqref="E50:F59">
    <cfRule type="containsText" dxfId="540"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539" priority="191" operator="containsText" text="Bajo">
      <formula>NOT(ISERROR(SEARCH("Bajo",F50)))</formula>
    </cfRule>
    <cfRule type="containsText" dxfId="538" priority="192" operator="containsText" text="Moderado">
      <formula>NOT(ISERROR(SEARCH("Moderado",F50)))</formula>
    </cfRule>
    <cfRule type="containsText" dxfId="537" priority="193" operator="containsText" text="Alto">
      <formula>NOT(ISERROR(SEARCH("Alto",F50)))</formula>
    </cfRule>
    <cfRule type="containsText" dxfId="536" priority="194" operator="containsText" text="Extremo">
      <formula>NOT(ISERROR(SEARCH("Extremo",F50)))</formula>
    </cfRule>
  </conditionalFormatting>
  <conditionalFormatting sqref="A60:B60 D60:E60">
    <cfRule type="containsText" dxfId="535" priority="174" operator="containsText" text="3- Moderado">
      <formula>NOT(ISERROR(SEARCH("3- Moderado",A60)))</formula>
    </cfRule>
    <cfRule type="containsText" dxfId="534" priority="175" operator="containsText" text="6- Moderado">
      <formula>NOT(ISERROR(SEARCH("6- Moderado",A60)))</formula>
    </cfRule>
    <cfRule type="containsText" dxfId="533" priority="176" operator="containsText" text="4- Moderado">
      <formula>NOT(ISERROR(SEARCH("4- Moderado",A60)))</formula>
    </cfRule>
    <cfRule type="containsText" dxfId="532" priority="177" operator="containsText" text="3- Bajo">
      <formula>NOT(ISERROR(SEARCH("3- Bajo",A60)))</formula>
    </cfRule>
    <cfRule type="containsText" dxfId="531" priority="178" operator="containsText" text="4- Bajo">
      <formula>NOT(ISERROR(SEARCH("4- Bajo",A60)))</formula>
    </cfRule>
    <cfRule type="containsText" dxfId="530" priority="179" operator="containsText" text="1- Bajo">
      <formula>NOT(ISERROR(SEARCH("1- Bajo",A60)))</formula>
    </cfRule>
  </conditionalFormatting>
  <conditionalFormatting sqref="D60:D69">
    <cfRule type="containsText" dxfId="529" priority="164" operator="containsText" text="Muy Alta">
      <formula>NOT(ISERROR(SEARCH("Muy Alta",D60)))</formula>
    </cfRule>
    <cfRule type="containsText" dxfId="528" priority="165" operator="containsText" text="Alta">
      <formula>NOT(ISERROR(SEARCH("Alta",D60)))</formula>
    </cfRule>
    <cfRule type="containsText" dxfId="527" priority="166" operator="containsText" text="Baja">
      <formula>NOT(ISERROR(SEARCH("Baja",D60)))</formula>
    </cfRule>
    <cfRule type="containsText" dxfId="526" priority="167" operator="containsText" text="Muy Baja">
      <formula>NOT(ISERROR(SEARCH("Muy Baja",D60)))</formula>
    </cfRule>
    <cfRule type="containsText" dxfId="525" priority="169" operator="containsText" text="Media">
      <formula>NOT(ISERROR(SEARCH("Media",D60)))</formula>
    </cfRule>
  </conditionalFormatting>
  <conditionalFormatting sqref="E60:E69">
    <cfRule type="containsText" dxfId="524" priority="160" operator="containsText" text="Catastrófico">
      <formula>NOT(ISERROR(SEARCH("Catastrófico",E60)))</formula>
    </cfRule>
    <cfRule type="containsText" dxfId="523" priority="161" operator="containsText" text="Mayor">
      <formula>NOT(ISERROR(SEARCH("Mayor",E60)))</formula>
    </cfRule>
    <cfRule type="containsText" dxfId="522" priority="162" operator="containsText" text="Menor">
      <formula>NOT(ISERROR(SEARCH("Menor",E60)))</formula>
    </cfRule>
    <cfRule type="containsText" dxfId="521" priority="163" operator="containsText" text="Leve">
      <formula>NOT(ISERROR(SEARCH("Leve",E60)))</formula>
    </cfRule>
  </conditionalFormatting>
  <conditionalFormatting sqref="E60:F69">
    <cfRule type="containsText" dxfId="520"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519" priority="170" operator="containsText" text="Bajo">
      <formula>NOT(ISERROR(SEARCH("Bajo",F60)))</formula>
    </cfRule>
    <cfRule type="containsText" dxfId="518" priority="171" operator="containsText" text="Moderado">
      <formula>NOT(ISERROR(SEARCH("Moderado",F60)))</formula>
    </cfRule>
    <cfRule type="containsText" dxfId="517" priority="172" operator="containsText" text="Alto">
      <formula>NOT(ISERROR(SEARCH("Alto",F60)))</formula>
    </cfRule>
    <cfRule type="containsText" dxfId="516" priority="173" operator="containsText" text="Extremo">
      <formula>NOT(ISERROR(SEARCH("Extremo",F60)))</formula>
    </cfRule>
  </conditionalFormatting>
  <conditionalFormatting sqref="A70:B70 D70:E70">
    <cfRule type="containsText" dxfId="515" priority="153" operator="containsText" text="3- Moderado">
      <formula>NOT(ISERROR(SEARCH("3- Moderado",A70)))</formula>
    </cfRule>
    <cfRule type="containsText" dxfId="514" priority="154" operator="containsText" text="6- Moderado">
      <formula>NOT(ISERROR(SEARCH("6- Moderado",A70)))</formula>
    </cfRule>
    <cfRule type="containsText" dxfId="513" priority="155" operator="containsText" text="4- Moderado">
      <formula>NOT(ISERROR(SEARCH("4- Moderado",A70)))</formula>
    </cfRule>
    <cfRule type="containsText" dxfId="512" priority="156" operator="containsText" text="3- Bajo">
      <formula>NOT(ISERROR(SEARCH("3- Bajo",A70)))</formula>
    </cfRule>
    <cfRule type="containsText" dxfId="511" priority="157" operator="containsText" text="4- Bajo">
      <formula>NOT(ISERROR(SEARCH("4- Bajo",A70)))</formula>
    </cfRule>
    <cfRule type="containsText" dxfId="510" priority="158" operator="containsText" text="1- Bajo">
      <formula>NOT(ISERROR(SEARCH("1- Bajo",A70)))</formula>
    </cfRule>
  </conditionalFormatting>
  <conditionalFormatting sqref="D70:D79">
    <cfRule type="containsText" dxfId="509" priority="143" operator="containsText" text="Muy Alta">
      <formula>NOT(ISERROR(SEARCH("Muy Alta",D70)))</formula>
    </cfRule>
    <cfRule type="containsText" dxfId="508" priority="144" operator="containsText" text="Alta">
      <formula>NOT(ISERROR(SEARCH("Alta",D70)))</formula>
    </cfRule>
    <cfRule type="containsText" dxfId="507" priority="145" operator="containsText" text="Baja">
      <formula>NOT(ISERROR(SEARCH("Baja",D70)))</formula>
    </cfRule>
    <cfRule type="containsText" dxfId="506" priority="146" operator="containsText" text="Muy Baja">
      <formula>NOT(ISERROR(SEARCH("Muy Baja",D70)))</formula>
    </cfRule>
    <cfRule type="containsText" dxfId="505" priority="148" operator="containsText" text="Media">
      <formula>NOT(ISERROR(SEARCH("Media",D70)))</formula>
    </cfRule>
  </conditionalFormatting>
  <conditionalFormatting sqref="E70:E79">
    <cfRule type="containsText" dxfId="504" priority="139" operator="containsText" text="Catastrófico">
      <formula>NOT(ISERROR(SEARCH("Catastrófico",E70)))</formula>
    </cfRule>
    <cfRule type="containsText" dxfId="503" priority="140" operator="containsText" text="Mayor">
      <formula>NOT(ISERROR(SEARCH("Mayor",E70)))</formula>
    </cfRule>
    <cfRule type="containsText" dxfId="502" priority="141" operator="containsText" text="Menor">
      <formula>NOT(ISERROR(SEARCH("Menor",E70)))</formula>
    </cfRule>
    <cfRule type="containsText" dxfId="501" priority="142" operator="containsText" text="Leve">
      <formula>NOT(ISERROR(SEARCH("Leve",E70)))</formula>
    </cfRule>
  </conditionalFormatting>
  <conditionalFormatting sqref="E70:F79">
    <cfRule type="containsText" dxfId="500"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499" priority="149" operator="containsText" text="Bajo">
      <formula>NOT(ISERROR(SEARCH("Bajo",F70)))</formula>
    </cfRule>
    <cfRule type="containsText" dxfId="498" priority="150" operator="containsText" text="Moderado">
      <formula>NOT(ISERROR(SEARCH("Moderado",F70)))</formula>
    </cfRule>
    <cfRule type="containsText" dxfId="497" priority="151" operator="containsText" text="Alto">
      <formula>NOT(ISERROR(SEARCH("Alto",F70)))</formula>
    </cfRule>
    <cfRule type="containsText" dxfId="496" priority="152" operator="containsText" text="Extremo">
      <formula>NOT(ISERROR(SEARCH("Extremo",F70)))</formula>
    </cfRule>
  </conditionalFormatting>
  <conditionalFormatting sqref="A80:B80 D80:E80">
    <cfRule type="containsText" dxfId="495" priority="132" operator="containsText" text="3- Moderado">
      <formula>NOT(ISERROR(SEARCH("3- Moderado",A80)))</formula>
    </cfRule>
    <cfRule type="containsText" dxfId="494" priority="133" operator="containsText" text="6- Moderado">
      <formula>NOT(ISERROR(SEARCH("6- Moderado",A80)))</formula>
    </cfRule>
    <cfRule type="containsText" dxfId="493" priority="134" operator="containsText" text="4- Moderado">
      <formula>NOT(ISERROR(SEARCH("4- Moderado",A80)))</formula>
    </cfRule>
    <cfRule type="containsText" dxfId="492" priority="135" operator="containsText" text="3- Bajo">
      <formula>NOT(ISERROR(SEARCH("3- Bajo",A80)))</formula>
    </cfRule>
    <cfRule type="containsText" dxfId="491" priority="136" operator="containsText" text="4- Bajo">
      <formula>NOT(ISERROR(SEARCH("4- Bajo",A80)))</formula>
    </cfRule>
    <cfRule type="containsText" dxfId="490" priority="137" operator="containsText" text="1- Bajo">
      <formula>NOT(ISERROR(SEARCH("1- Bajo",A80)))</formula>
    </cfRule>
  </conditionalFormatting>
  <conditionalFormatting sqref="D80:D89">
    <cfRule type="containsText" dxfId="489" priority="122" operator="containsText" text="Muy Alta">
      <formula>NOT(ISERROR(SEARCH("Muy Alta",D80)))</formula>
    </cfRule>
    <cfRule type="containsText" dxfId="488" priority="123" operator="containsText" text="Alta">
      <formula>NOT(ISERROR(SEARCH("Alta",D80)))</formula>
    </cfRule>
    <cfRule type="containsText" dxfId="487" priority="124" operator="containsText" text="Baja">
      <formula>NOT(ISERROR(SEARCH("Baja",D80)))</formula>
    </cfRule>
    <cfRule type="containsText" dxfId="486" priority="125" operator="containsText" text="Muy Baja">
      <formula>NOT(ISERROR(SEARCH("Muy Baja",D80)))</formula>
    </cfRule>
    <cfRule type="containsText" dxfId="485" priority="127" operator="containsText" text="Media">
      <formula>NOT(ISERROR(SEARCH("Media",D80)))</formula>
    </cfRule>
  </conditionalFormatting>
  <conditionalFormatting sqref="E80:E89">
    <cfRule type="containsText" dxfId="484" priority="118" operator="containsText" text="Catastrófico">
      <formula>NOT(ISERROR(SEARCH("Catastrófico",E80)))</formula>
    </cfRule>
    <cfRule type="containsText" dxfId="483" priority="119" operator="containsText" text="Mayor">
      <formula>NOT(ISERROR(SEARCH("Mayor",E80)))</formula>
    </cfRule>
    <cfRule type="containsText" dxfId="482" priority="120" operator="containsText" text="Menor">
      <formula>NOT(ISERROR(SEARCH("Menor",E80)))</formula>
    </cfRule>
    <cfRule type="containsText" dxfId="481" priority="121" operator="containsText" text="Leve">
      <formula>NOT(ISERROR(SEARCH("Leve",E80)))</formula>
    </cfRule>
  </conditionalFormatting>
  <conditionalFormatting sqref="E80:F89">
    <cfRule type="containsText" dxfId="480" priority="126" operator="containsText" text="Moderado">
      <formula>NOT(ISERROR(SEARCH("Moderado",E80)))</formula>
    </cfRule>
  </conditionalFormatting>
  <conditionalFormatting sqref="F80:F89">
    <cfRule type="colorScale" priority="138">
      <colorScale>
        <cfvo type="min"/>
        <cfvo type="max"/>
        <color rgb="FFFF7128"/>
        <color rgb="FFFFEF9C"/>
      </colorScale>
    </cfRule>
  </conditionalFormatting>
  <conditionalFormatting sqref="F80:F89">
    <cfRule type="containsText" dxfId="479" priority="128" operator="containsText" text="Bajo">
      <formula>NOT(ISERROR(SEARCH("Bajo",F80)))</formula>
    </cfRule>
    <cfRule type="containsText" dxfId="478" priority="129" operator="containsText" text="Moderado">
      <formula>NOT(ISERROR(SEARCH("Moderado",F80)))</formula>
    </cfRule>
    <cfRule type="containsText" dxfId="477" priority="130" operator="containsText" text="Alto">
      <formula>NOT(ISERROR(SEARCH("Alto",F80)))</formula>
    </cfRule>
    <cfRule type="containsText" dxfId="476" priority="131" operator="containsText" text="Extremo">
      <formula>NOT(ISERROR(SEARCH("Extremo",F80)))</formula>
    </cfRule>
  </conditionalFormatting>
  <conditionalFormatting sqref="A90:B90 D90:E90">
    <cfRule type="containsText" dxfId="475" priority="111" operator="containsText" text="3- Moderado">
      <formula>NOT(ISERROR(SEARCH("3- Moderado",A90)))</formula>
    </cfRule>
    <cfRule type="containsText" dxfId="474" priority="112" operator="containsText" text="6- Moderado">
      <formula>NOT(ISERROR(SEARCH("6- Moderado",A90)))</formula>
    </cfRule>
    <cfRule type="containsText" dxfId="473" priority="113" operator="containsText" text="4- Moderado">
      <formula>NOT(ISERROR(SEARCH("4- Moderado",A90)))</formula>
    </cfRule>
    <cfRule type="containsText" dxfId="472" priority="114" operator="containsText" text="3- Bajo">
      <formula>NOT(ISERROR(SEARCH("3- Bajo",A90)))</formula>
    </cfRule>
    <cfRule type="containsText" dxfId="471" priority="115" operator="containsText" text="4- Bajo">
      <formula>NOT(ISERROR(SEARCH("4- Bajo",A90)))</formula>
    </cfRule>
    <cfRule type="containsText" dxfId="470" priority="116" operator="containsText" text="1- Bajo">
      <formula>NOT(ISERROR(SEARCH("1- Bajo",A90)))</formula>
    </cfRule>
  </conditionalFormatting>
  <conditionalFormatting sqref="D90:D99">
    <cfRule type="containsText" dxfId="469" priority="101" operator="containsText" text="Muy Alta">
      <formula>NOT(ISERROR(SEARCH("Muy Alta",D90)))</formula>
    </cfRule>
    <cfRule type="containsText" dxfId="468" priority="102" operator="containsText" text="Alta">
      <formula>NOT(ISERROR(SEARCH("Alta",D90)))</formula>
    </cfRule>
    <cfRule type="containsText" dxfId="467" priority="103" operator="containsText" text="Baja">
      <formula>NOT(ISERROR(SEARCH("Baja",D90)))</formula>
    </cfRule>
    <cfRule type="containsText" dxfId="466" priority="104" operator="containsText" text="Muy Baja">
      <formula>NOT(ISERROR(SEARCH("Muy Baja",D90)))</formula>
    </cfRule>
    <cfRule type="containsText" dxfId="465" priority="106" operator="containsText" text="Media">
      <formula>NOT(ISERROR(SEARCH("Media",D90)))</formula>
    </cfRule>
  </conditionalFormatting>
  <conditionalFormatting sqref="E90:E99">
    <cfRule type="containsText" dxfId="464" priority="97" operator="containsText" text="Catastrófico">
      <formula>NOT(ISERROR(SEARCH("Catastrófico",E90)))</formula>
    </cfRule>
    <cfRule type="containsText" dxfId="463" priority="98" operator="containsText" text="Mayor">
      <formula>NOT(ISERROR(SEARCH("Mayor",E90)))</formula>
    </cfRule>
    <cfRule type="containsText" dxfId="462" priority="99" operator="containsText" text="Menor">
      <formula>NOT(ISERROR(SEARCH("Menor",E90)))</formula>
    </cfRule>
    <cfRule type="containsText" dxfId="461" priority="100" operator="containsText" text="Leve">
      <formula>NOT(ISERROR(SEARCH("Leve",E90)))</formula>
    </cfRule>
  </conditionalFormatting>
  <conditionalFormatting sqref="E90:F99">
    <cfRule type="containsText" dxfId="460" priority="105" operator="containsText" text="Moderado">
      <formula>NOT(ISERROR(SEARCH("Moderado",E90)))</formula>
    </cfRule>
  </conditionalFormatting>
  <conditionalFormatting sqref="F90:F99">
    <cfRule type="colorScale" priority="117">
      <colorScale>
        <cfvo type="min"/>
        <cfvo type="max"/>
        <color rgb="FFFF7128"/>
        <color rgb="FFFFEF9C"/>
      </colorScale>
    </cfRule>
  </conditionalFormatting>
  <conditionalFormatting sqref="F90:F99">
    <cfRule type="containsText" dxfId="459" priority="107" operator="containsText" text="Bajo">
      <formula>NOT(ISERROR(SEARCH("Bajo",F90)))</formula>
    </cfRule>
    <cfRule type="containsText" dxfId="458" priority="108" operator="containsText" text="Moderado">
      <formula>NOT(ISERROR(SEARCH("Moderado",F90)))</formula>
    </cfRule>
    <cfRule type="containsText" dxfId="457" priority="109" operator="containsText" text="Alto">
      <formula>NOT(ISERROR(SEARCH("Alto",F90)))</formula>
    </cfRule>
    <cfRule type="containsText" dxfId="456" priority="110" operator="containsText" text="Extremo">
      <formula>NOT(ISERROR(SEARCH("Extremo",F90)))</formula>
    </cfRule>
  </conditionalFormatting>
  <conditionalFormatting sqref="A100:B100 D100:E100 A110:B110 D110:E110">
    <cfRule type="containsText" dxfId="455" priority="90" operator="containsText" text="3- Moderado">
      <formula>NOT(ISERROR(SEARCH("3- Moderado",A100)))</formula>
    </cfRule>
    <cfRule type="containsText" dxfId="454" priority="91" operator="containsText" text="6- Moderado">
      <formula>NOT(ISERROR(SEARCH("6- Moderado",A100)))</formula>
    </cfRule>
    <cfRule type="containsText" dxfId="453" priority="92" operator="containsText" text="4- Moderado">
      <formula>NOT(ISERROR(SEARCH("4- Moderado",A100)))</formula>
    </cfRule>
    <cfRule type="containsText" dxfId="452" priority="93" operator="containsText" text="3- Bajo">
      <formula>NOT(ISERROR(SEARCH("3- Bajo",A100)))</formula>
    </cfRule>
    <cfRule type="containsText" dxfId="451" priority="94" operator="containsText" text="4- Bajo">
      <formula>NOT(ISERROR(SEARCH("4- Bajo",A100)))</formula>
    </cfRule>
    <cfRule type="containsText" dxfId="450" priority="95" operator="containsText" text="1- Bajo">
      <formula>NOT(ISERROR(SEARCH("1- Bajo",A100)))</formula>
    </cfRule>
  </conditionalFormatting>
  <conditionalFormatting sqref="D100:D119">
    <cfRule type="containsText" dxfId="449" priority="80" operator="containsText" text="Muy Alta">
      <formula>NOT(ISERROR(SEARCH("Muy Alta",D100)))</formula>
    </cfRule>
    <cfRule type="containsText" dxfId="448" priority="81" operator="containsText" text="Alta">
      <formula>NOT(ISERROR(SEARCH("Alta",D100)))</formula>
    </cfRule>
    <cfRule type="containsText" dxfId="447" priority="82" operator="containsText" text="Baja">
      <formula>NOT(ISERROR(SEARCH("Baja",D100)))</formula>
    </cfRule>
    <cfRule type="containsText" dxfId="446" priority="83" operator="containsText" text="Muy Baja">
      <formula>NOT(ISERROR(SEARCH("Muy Baja",D100)))</formula>
    </cfRule>
    <cfRule type="containsText" dxfId="445" priority="85" operator="containsText" text="Media">
      <formula>NOT(ISERROR(SEARCH("Media",D100)))</formula>
    </cfRule>
  </conditionalFormatting>
  <conditionalFormatting sqref="E100:E119">
    <cfRule type="containsText" dxfId="444" priority="76" operator="containsText" text="Catastrófico">
      <formula>NOT(ISERROR(SEARCH("Catastrófico",E100)))</formula>
    </cfRule>
    <cfRule type="containsText" dxfId="443" priority="77" operator="containsText" text="Mayor">
      <formula>NOT(ISERROR(SEARCH("Mayor",E100)))</formula>
    </cfRule>
    <cfRule type="containsText" dxfId="442" priority="78" operator="containsText" text="Menor">
      <formula>NOT(ISERROR(SEARCH("Menor",E100)))</formula>
    </cfRule>
    <cfRule type="containsText" dxfId="441" priority="79" operator="containsText" text="Leve">
      <formula>NOT(ISERROR(SEARCH("Leve",E100)))</formula>
    </cfRule>
  </conditionalFormatting>
  <conditionalFormatting sqref="E100:F119">
    <cfRule type="containsText" dxfId="440" priority="84" operator="containsText" text="Moderado">
      <formula>NOT(ISERROR(SEARCH("Moderado",E100)))</formula>
    </cfRule>
  </conditionalFormatting>
  <conditionalFormatting sqref="F100:F119">
    <cfRule type="colorScale" priority="96">
      <colorScale>
        <cfvo type="min"/>
        <cfvo type="max"/>
        <color rgb="FFFF7128"/>
        <color rgb="FFFFEF9C"/>
      </colorScale>
    </cfRule>
  </conditionalFormatting>
  <conditionalFormatting sqref="F100:F119">
    <cfRule type="containsText" dxfId="439" priority="86" operator="containsText" text="Bajo">
      <formula>NOT(ISERROR(SEARCH("Bajo",F100)))</formula>
    </cfRule>
    <cfRule type="containsText" dxfId="438" priority="87" operator="containsText" text="Moderado">
      <formula>NOT(ISERROR(SEARCH("Moderado",F100)))</formula>
    </cfRule>
    <cfRule type="containsText" dxfId="437" priority="88" operator="containsText" text="Alto">
      <formula>NOT(ISERROR(SEARCH("Alto",F100)))</formula>
    </cfRule>
    <cfRule type="containsText" dxfId="436" priority="89" operator="containsText" text="Extremo">
      <formula>NOT(ISERROR(SEARCH("Extremo",F100)))</formula>
    </cfRule>
  </conditionalFormatting>
  <conditionalFormatting sqref="C8:F8">
    <cfRule type="containsText" dxfId="435" priority="1" operator="containsText" text="3- Moderado">
      <formula>NOT(ISERROR(SEARCH("3- Moderado",C8)))</formula>
    </cfRule>
    <cfRule type="containsText" dxfId="434" priority="2" operator="containsText" text="6- Moderado">
      <formula>NOT(ISERROR(SEARCH("6- Moderado",C8)))</formula>
    </cfRule>
    <cfRule type="containsText" dxfId="433" priority="3" operator="containsText" text="4- Moderado">
      <formula>NOT(ISERROR(SEARCH("4- Moderado",C8)))</formula>
    </cfRule>
    <cfRule type="containsText" dxfId="432" priority="4" operator="containsText" text="3- Bajo">
      <formula>NOT(ISERROR(SEARCH("3- Bajo",C8)))</formula>
    </cfRule>
    <cfRule type="containsText" dxfId="431" priority="5" operator="containsText" text="4- Bajo">
      <formula>NOT(ISERROR(SEARCH("4- Bajo",C8)))</formula>
    </cfRule>
    <cfRule type="containsText" dxfId="430" priority="6" operator="containsText" text="1- Bajo">
      <formula>NOT(ISERROR(SEARCH("1- Bajo",C8)))</formula>
    </cfRule>
  </conditionalFormatting>
  <conditionalFormatting sqref="A7:B7">
    <cfRule type="containsText" dxfId="429" priority="7" operator="containsText" text="3- Moderado">
      <formula>NOT(ISERROR(SEARCH("3- Moderado",A7)))</formula>
    </cfRule>
    <cfRule type="containsText" dxfId="428" priority="8" operator="containsText" text="6- Moderado">
      <formula>NOT(ISERROR(SEARCH("6- Moderado",A7)))</formula>
    </cfRule>
    <cfRule type="containsText" dxfId="427" priority="9" operator="containsText" text="4- Moderado">
      <formula>NOT(ISERROR(SEARCH("4- Moderado",A7)))</formula>
    </cfRule>
    <cfRule type="containsText" dxfId="426" priority="10" operator="containsText" text="3- Bajo">
      <formula>NOT(ISERROR(SEARCH("3- Bajo",A7)))</formula>
    </cfRule>
    <cfRule type="containsText" dxfId="425" priority="11" operator="containsText" text="4- Bajo">
      <formula>NOT(ISERROR(SEARCH("4- Bajo",A7)))</formula>
    </cfRule>
    <cfRule type="containsText" dxfId="424" priority="12" operator="containsText" text="1- Bajo">
      <formula>NOT(ISERROR(SEARCH("1- Bajo",A7)))</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'!$S$7:$S$10</xm:f>
          </x14:formula1>
          <xm:sqref>G9:G119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119"/>
  <sheetViews>
    <sheetView topLeftCell="C7" zoomScale="90" zoomScaleNormal="90" workbookViewId="0">
      <selection activeCell="O30" sqref="O30"/>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499"/>
      <c r="B1" s="499"/>
      <c r="C1" s="499"/>
      <c r="D1" s="500"/>
      <c r="E1" s="500"/>
      <c r="F1" s="500"/>
      <c r="G1" s="500"/>
      <c r="H1" s="500"/>
      <c r="I1" s="500"/>
      <c r="J1" s="500"/>
      <c r="K1" s="498"/>
      <c r="L1" s="498"/>
      <c r="M1" s="498"/>
    </row>
    <row r="2" spans="1:13" s="88" customFormat="1" ht="39.75" customHeight="1">
      <c r="A2" s="499"/>
      <c r="B2" s="499"/>
      <c r="C2" s="499"/>
      <c r="D2" s="500"/>
      <c r="E2" s="500"/>
      <c r="F2" s="500"/>
      <c r="G2" s="500"/>
      <c r="H2" s="500"/>
      <c r="I2" s="500"/>
      <c r="J2" s="500"/>
      <c r="K2" s="498"/>
      <c r="L2" s="498"/>
      <c r="M2" s="498"/>
    </row>
    <row r="3" spans="1:13" s="88" customFormat="1" ht="3" customHeight="1">
      <c r="A3" s="499"/>
      <c r="B3" s="499"/>
      <c r="C3" s="499"/>
      <c r="D3" s="238"/>
      <c r="E3" s="238"/>
      <c r="F3" s="238"/>
      <c r="G3" s="238"/>
      <c r="H3" s="238"/>
      <c r="I3" s="238"/>
      <c r="J3" s="238"/>
      <c r="K3" s="498"/>
      <c r="L3" s="498"/>
      <c r="M3" s="498"/>
    </row>
    <row r="4" spans="1:13" s="88" customFormat="1" ht="21.75" customHeight="1">
      <c r="A4" s="391" t="s">
        <v>550</v>
      </c>
      <c r="B4" s="392"/>
      <c r="C4" s="388" t="str">
        <f>'6- Valoración Controles'!C4:K4</f>
        <v>GESTIÓN FINANCIERA Y PRESUPUESTAL</v>
      </c>
      <c r="D4" s="389"/>
      <c r="E4" s="389"/>
      <c r="F4" s="389"/>
      <c r="G4" s="389"/>
      <c r="H4" s="389"/>
      <c r="I4" s="389"/>
      <c r="J4" s="389"/>
      <c r="K4" s="389"/>
      <c r="L4" s="389"/>
      <c r="M4" s="390"/>
    </row>
    <row r="5" spans="1:13" s="88" customFormat="1" ht="40.9" customHeight="1">
      <c r="A5" s="391" t="s">
        <v>551</v>
      </c>
      <c r="B5" s="392"/>
      <c r="C5" s="39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394"/>
      <c r="E5" s="394"/>
      <c r="F5" s="394"/>
      <c r="G5" s="394"/>
      <c r="H5" s="394"/>
      <c r="I5" s="394"/>
      <c r="J5" s="394"/>
      <c r="K5" s="394"/>
      <c r="L5" s="394"/>
      <c r="M5" s="395"/>
    </row>
    <row r="6" spans="1:13" s="88" customFormat="1" ht="24.75" customHeight="1" thickBot="1">
      <c r="A6" s="399" t="s">
        <v>552</v>
      </c>
      <c r="B6" s="400"/>
      <c r="C6" s="396" t="s">
        <v>270</v>
      </c>
      <c r="D6" s="397"/>
      <c r="E6" s="397"/>
      <c r="F6" s="397"/>
      <c r="G6" s="397"/>
      <c r="H6" s="397"/>
      <c r="I6" s="397"/>
      <c r="J6" s="397"/>
      <c r="K6" s="397"/>
      <c r="L6" s="397"/>
      <c r="M6" s="398"/>
    </row>
    <row r="7" spans="1:13" s="89" customFormat="1" ht="24.75" customHeight="1" thickTop="1" thickBot="1">
      <c r="A7" s="506" t="s">
        <v>553</v>
      </c>
      <c r="B7" s="507"/>
      <c r="C7" s="508"/>
      <c r="D7" s="509" t="s">
        <v>554</v>
      </c>
      <c r="E7" s="509"/>
      <c r="F7" s="509"/>
      <c r="G7" s="510" t="s">
        <v>555</v>
      </c>
      <c r="H7" s="501" t="s">
        <v>556</v>
      </c>
      <c r="I7" s="503" t="s">
        <v>557</v>
      </c>
      <c r="J7" s="504"/>
      <c r="K7" s="503" t="s">
        <v>558</v>
      </c>
      <c r="L7" s="505"/>
      <c r="M7" s="501" t="s">
        <v>559</v>
      </c>
    </row>
    <row r="8" spans="1:13" s="90" customFormat="1" ht="86.25" customHeight="1" thickTop="1" thickBot="1">
      <c r="A8" s="239" t="s">
        <v>40</v>
      </c>
      <c r="B8" s="239" t="s">
        <v>210</v>
      </c>
      <c r="C8" s="239" t="s">
        <v>212</v>
      </c>
      <c r="D8" s="240" t="s">
        <v>222</v>
      </c>
      <c r="E8" s="240" t="s">
        <v>560</v>
      </c>
      <c r="F8" s="240" t="s">
        <v>561</v>
      </c>
      <c r="G8" s="510"/>
      <c r="H8" s="502"/>
      <c r="I8" s="241" t="s">
        <v>562</v>
      </c>
      <c r="J8" s="241" t="s">
        <v>563</v>
      </c>
      <c r="K8" s="241" t="s">
        <v>564</v>
      </c>
      <c r="L8" s="243" t="s">
        <v>565</v>
      </c>
      <c r="M8" s="502"/>
    </row>
    <row r="9" spans="1:13" s="91" customFormat="1" ht="3.75" customHeight="1" thickTop="1">
      <c r="A9" s="520"/>
      <c r="B9" s="521"/>
      <c r="C9" s="521"/>
      <c r="D9" s="521"/>
      <c r="E9" s="521"/>
      <c r="F9" s="521"/>
      <c r="G9" s="521"/>
      <c r="H9" s="242"/>
      <c r="I9" s="242"/>
      <c r="J9" s="242"/>
      <c r="K9" s="242"/>
      <c r="L9" s="242"/>
      <c r="M9" s="95"/>
    </row>
    <row r="10" spans="1:13" s="91" customFormat="1" ht="13.5" customHeight="1">
      <c r="A10" s="533">
        <f>'7- Mapa Final'!A10</f>
        <v>1</v>
      </c>
      <c r="B10" s="533" t="str">
        <f>'7- Mapa Final'!B10</f>
        <v xml:space="preserve">Posibilidad de registro y pago equivocado, tardío y sin el cumplimiento de requisitos  de las obligaciones de la Entidad </v>
      </c>
      <c r="C10" s="532" t="str">
        <f>'7- Mapa Final'!C10</f>
        <v>Se abonan menores o mayores valores o se abonan  a cuentas que no pertenecen a los destinatarios, o se abona incumpliendo los tiempos contractuales o legales  establecidos .</v>
      </c>
      <c r="D10" s="490" t="str">
        <f>'7- Mapa Final'!J10</f>
        <v>Muy Baja - 1</v>
      </c>
      <c r="E10" s="492" t="str">
        <f>'7- Mapa Final'!K10</f>
        <v>Leve - 1</v>
      </c>
      <c r="F10" s="494" t="str">
        <f>'7- Mapa Final'!M10</f>
        <v>Bajo - 1</v>
      </c>
      <c r="G10" s="353"/>
      <c r="H10" s="532"/>
      <c r="I10" s="495" t="s">
        <v>7</v>
      </c>
      <c r="J10" s="495"/>
      <c r="K10" s="496">
        <v>45839</v>
      </c>
      <c r="L10" s="496">
        <v>45930</v>
      </c>
      <c r="M10" s="532"/>
    </row>
    <row r="11" spans="1:13" s="91" customFormat="1" ht="13.5" customHeight="1">
      <c r="A11" s="533"/>
      <c r="B11" s="533"/>
      <c r="C11" s="532"/>
      <c r="D11" s="491"/>
      <c r="E11" s="493"/>
      <c r="F11" s="494"/>
      <c r="G11" s="353"/>
      <c r="H11" s="532"/>
      <c r="I11" s="495"/>
      <c r="J11" s="495"/>
      <c r="K11" s="495"/>
      <c r="L11" s="495"/>
      <c r="M11" s="532"/>
    </row>
    <row r="12" spans="1:13" s="91" customFormat="1" ht="13.5" customHeight="1">
      <c r="A12" s="533"/>
      <c r="B12" s="533"/>
      <c r="C12" s="532"/>
      <c r="D12" s="491"/>
      <c r="E12" s="493"/>
      <c r="F12" s="494"/>
      <c r="G12" s="353"/>
      <c r="H12" s="532"/>
      <c r="I12" s="495"/>
      <c r="J12" s="495"/>
      <c r="K12" s="495"/>
      <c r="L12" s="495"/>
      <c r="M12" s="532"/>
    </row>
    <row r="13" spans="1:13" s="91" customFormat="1" ht="13.5" customHeight="1">
      <c r="A13" s="533"/>
      <c r="B13" s="533"/>
      <c r="C13" s="532"/>
      <c r="D13" s="491"/>
      <c r="E13" s="493"/>
      <c r="F13" s="494"/>
      <c r="G13" s="353"/>
      <c r="H13" s="532"/>
      <c r="I13" s="495"/>
      <c r="J13" s="495"/>
      <c r="K13" s="495"/>
      <c r="L13" s="495"/>
      <c r="M13" s="532"/>
    </row>
    <row r="14" spans="1:13" s="91" customFormat="1" ht="13.5" customHeight="1">
      <c r="A14" s="533"/>
      <c r="B14" s="533"/>
      <c r="C14" s="532"/>
      <c r="D14" s="491"/>
      <c r="E14" s="493"/>
      <c r="F14" s="494"/>
      <c r="G14" s="353"/>
      <c r="H14" s="532"/>
      <c r="I14" s="495"/>
      <c r="J14" s="495"/>
      <c r="K14" s="495"/>
      <c r="L14" s="495"/>
      <c r="M14" s="532"/>
    </row>
    <row r="15" spans="1:13" s="91" customFormat="1" ht="13.5" customHeight="1">
      <c r="A15" s="533"/>
      <c r="B15" s="533"/>
      <c r="C15" s="532"/>
      <c r="D15" s="491"/>
      <c r="E15" s="493"/>
      <c r="F15" s="494"/>
      <c r="G15" s="353"/>
      <c r="H15" s="532"/>
      <c r="I15" s="495"/>
      <c r="J15" s="495"/>
      <c r="K15" s="495"/>
      <c r="L15" s="495"/>
      <c r="M15" s="532"/>
    </row>
    <row r="16" spans="1:13" s="91" customFormat="1" ht="13.5" customHeight="1">
      <c r="A16" s="533"/>
      <c r="B16" s="533"/>
      <c r="C16" s="532"/>
      <c r="D16" s="491"/>
      <c r="E16" s="493"/>
      <c r="F16" s="494"/>
      <c r="G16" s="353"/>
      <c r="H16" s="532"/>
      <c r="I16" s="495"/>
      <c r="J16" s="495"/>
      <c r="K16" s="495"/>
      <c r="L16" s="495"/>
      <c r="M16" s="532"/>
    </row>
    <row r="17" spans="1:13" s="91" customFormat="1" ht="13.5" customHeight="1">
      <c r="A17" s="533"/>
      <c r="B17" s="533"/>
      <c r="C17" s="532"/>
      <c r="D17" s="491"/>
      <c r="E17" s="493"/>
      <c r="F17" s="494"/>
      <c r="G17" s="353"/>
      <c r="H17" s="532"/>
      <c r="I17" s="495"/>
      <c r="J17" s="495"/>
      <c r="K17" s="495"/>
      <c r="L17" s="495"/>
      <c r="M17" s="532"/>
    </row>
    <row r="18" spans="1:13" s="91" customFormat="1" ht="21.75" customHeight="1">
      <c r="A18" s="533"/>
      <c r="B18" s="533"/>
      <c r="C18" s="532"/>
      <c r="D18" s="491"/>
      <c r="E18" s="493"/>
      <c r="F18" s="494"/>
      <c r="G18" s="353"/>
      <c r="H18" s="532"/>
      <c r="I18" s="495"/>
      <c r="J18" s="495"/>
      <c r="K18" s="495"/>
      <c r="L18" s="495"/>
      <c r="M18" s="532"/>
    </row>
    <row r="19" spans="1:13" s="91" customFormat="1" ht="21.75" customHeight="1">
      <c r="A19" s="533"/>
      <c r="B19" s="533"/>
      <c r="C19" s="532"/>
      <c r="D19" s="491"/>
      <c r="E19" s="493"/>
      <c r="F19" s="494"/>
      <c r="G19" s="353"/>
      <c r="H19" s="532"/>
      <c r="I19" s="495"/>
      <c r="J19" s="495"/>
      <c r="K19" s="495"/>
      <c r="L19" s="495"/>
      <c r="M19" s="532"/>
    </row>
    <row r="20" spans="1:13" s="91" customFormat="1" ht="13.5" customHeight="1">
      <c r="A20" s="533">
        <f>'7- Mapa Final'!A20</f>
        <v>2</v>
      </c>
      <c r="B20" s="533" t="str">
        <f>'7- Mapa Final'!B20</f>
        <v xml:space="preserve">Registrar o emitir  CDP con rubro presupuestal diferente al indicado en la solicitud </v>
      </c>
      <c r="C20" s="532" t="str">
        <f>'7- Mapa Final'!C20</f>
        <v>Emitir un CDP con informacion erronea de valor, destinacion, cuenta a afectar.</v>
      </c>
      <c r="D20" s="490" t="str">
        <f>'7- Mapa Final'!J20</f>
        <v>Baja - 2</v>
      </c>
      <c r="E20" s="492" t="str">
        <f>'7- Mapa Final'!K20</f>
        <v>Leve - 1</v>
      </c>
      <c r="F20" s="494" t="str">
        <f>'7- Mapa Final'!M20</f>
        <v>Bajo - 2</v>
      </c>
      <c r="G20" s="353"/>
      <c r="H20" s="532"/>
      <c r="I20" s="495" t="s">
        <v>7</v>
      </c>
      <c r="J20" s="495"/>
      <c r="K20" s="496">
        <v>45839</v>
      </c>
      <c r="L20" s="496">
        <v>45930</v>
      </c>
      <c r="M20" s="532"/>
    </row>
    <row r="21" spans="1:13" s="91" customFormat="1" ht="13.5" customHeight="1">
      <c r="A21" s="533"/>
      <c r="B21" s="533"/>
      <c r="C21" s="532"/>
      <c r="D21" s="491"/>
      <c r="E21" s="493"/>
      <c r="F21" s="494"/>
      <c r="G21" s="353"/>
      <c r="H21" s="532"/>
      <c r="I21" s="495"/>
      <c r="J21" s="495"/>
      <c r="K21" s="495"/>
      <c r="L21" s="495"/>
      <c r="M21" s="532"/>
    </row>
    <row r="22" spans="1:13" s="91" customFormat="1" ht="13.5" hidden="1" customHeight="1">
      <c r="A22" s="533"/>
      <c r="B22" s="533"/>
      <c r="C22" s="532"/>
      <c r="D22" s="491"/>
      <c r="E22" s="493"/>
      <c r="F22" s="494"/>
      <c r="G22" s="353"/>
      <c r="H22" s="532"/>
      <c r="I22" s="495"/>
      <c r="J22" s="495"/>
      <c r="K22" s="495"/>
      <c r="L22" s="495"/>
      <c r="M22" s="532"/>
    </row>
    <row r="23" spans="1:13" s="91" customFormat="1" ht="13.5" hidden="1" customHeight="1">
      <c r="A23" s="533"/>
      <c r="B23" s="533"/>
      <c r="C23" s="532"/>
      <c r="D23" s="491"/>
      <c r="E23" s="493"/>
      <c r="F23" s="494"/>
      <c r="G23" s="353"/>
      <c r="H23" s="532"/>
      <c r="I23" s="495"/>
      <c r="J23" s="495"/>
      <c r="K23" s="495"/>
      <c r="L23" s="495"/>
      <c r="M23" s="532"/>
    </row>
    <row r="24" spans="1:13" s="91" customFormat="1" ht="13.5" hidden="1" customHeight="1">
      <c r="A24" s="533"/>
      <c r="B24" s="533"/>
      <c r="C24" s="532"/>
      <c r="D24" s="491"/>
      <c r="E24" s="493"/>
      <c r="F24" s="494"/>
      <c r="G24" s="353"/>
      <c r="H24" s="532"/>
      <c r="I24" s="495"/>
      <c r="J24" s="495"/>
      <c r="K24" s="495"/>
      <c r="L24" s="495"/>
      <c r="M24" s="532"/>
    </row>
    <row r="25" spans="1:13" s="91" customFormat="1" ht="13.5" hidden="1" customHeight="1">
      <c r="A25" s="533"/>
      <c r="B25" s="533"/>
      <c r="C25" s="532"/>
      <c r="D25" s="491"/>
      <c r="E25" s="493"/>
      <c r="F25" s="494"/>
      <c r="G25" s="353"/>
      <c r="H25" s="532"/>
      <c r="I25" s="495"/>
      <c r="J25" s="495"/>
      <c r="K25" s="495"/>
      <c r="L25" s="495"/>
      <c r="M25" s="532"/>
    </row>
    <row r="26" spans="1:13" s="91" customFormat="1" ht="13.5" hidden="1" customHeight="1">
      <c r="A26" s="533"/>
      <c r="B26" s="533"/>
      <c r="C26" s="532"/>
      <c r="D26" s="491"/>
      <c r="E26" s="493"/>
      <c r="F26" s="494"/>
      <c r="G26" s="353"/>
      <c r="H26" s="532"/>
      <c r="I26" s="495"/>
      <c r="J26" s="495"/>
      <c r="K26" s="495"/>
      <c r="L26" s="495"/>
      <c r="M26" s="532"/>
    </row>
    <row r="27" spans="1:13" s="91" customFormat="1" ht="13.5" hidden="1" customHeight="1">
      <c r="A27" s="533"/>
      <c r="B27" s="533"/>
      <c r="C27" s="532"/>
      <c r="D27" s="491"/>
      <c r="E27" s="493"/>
      <c r="F27" s="494"/>
      <c r="G27" s="353"/>
      <c r="H27" s="532"/>
      <c r="I27" s="495"/>
      <c r="J27" s="495"/>
      <c r="K27" s="495"/>
      <c r="L27" s="495"/>
      <c r="M27" s="532"/>
    </row>
    <row r="28" spans="1:13" s="91" customFormat="1" ht="21.75" hidden="1" customHeight="1">
      <c r="A28" s="533"/>
      <c r="B28" s="533"/>
      <c r="C28" s="532"/>
      <c r="D28" s="491"/>
      <c r="E28" s="493"/>
      <c r="F28" s="494"/>
      <c r="G28" s="353"/>
      <c r="H28" s="532"/>
      <c r="I28" s="495"/>
      <c r="J28" s="495"/>
      <c r="K28" s="495"/>
      <c r="L28" s="495"/>
      <c r="M28" s="532"/>
    </row>
    <row r="29" spans="1:13" s="91" customFormat="1" ht="21.75" hidden="1" customHeight="1">
      <c r="A29" s="533"/>
      <c r="B29" s="533"/>
      <c r="C29" s="532"/>
      <c r="D29" s="491"/>
      <c r="E29" s="493"/>
      <c r="F29" s="494"/>
      <c r="G29" s="353"/>
      <c r="H29" s="532"/>
      <c r="I29" s="495"/>
      <c r="J29" s="495"/>
      <c r="K29" s="495"/>
      <c r="L29" s="495"/>
      <c r="M29" s="532"/>
    </row>
    <row r="30" spans="1:13" s="91" customFormat="1" ht="13.5" customHeight="1">
      <c r="A30" s="533">
        <f>'7- Mapa Final'!A30</f>
        <v>3</v>
      </c>
      <c r="B30" s="533" t="str">
        <f>'7- Mapa Final'!B30</f>
        <v xml:space="preserve">Incumplimiento de obligaciones tributarias </v>
      </c>
      <c r="C30" s="532" t="str">
        <f>'7- Mapa Final'!C30</f>
        <v xml:space="preserve"> No se  reconocen , o no se pagan  oportunamente , o no se pagan los valores correctos o en la administración de impuestos  correcta ,    las  obligaciones tributarias que le competen a la entidad</v>
      </c>
      <c r="D30" s="490" t="str">
        <f>'7- Mapa Final'!J30</f>
        <v>Baja - 2</v>
      </c>
      <c r="E30" s="492" t="str">
        <f>'7- Mapa Final'!K30</f>
        <v>Leve - 1</v>
      </c>
      <c r="F30" s="494" t="str">
        <f>'7- Mapa Final'!M30</f>
        <v>Bajo - 2</v>
      </c>
      <c r="G30" s="353"/>
      <c r="H30" s="532"/>
      <c r="I30" s="495" t="s">
        <v>7</v>
      </c>
      <c r="J30" s="495"/>
      <c r="K30" s="496">
        <v>45839</v>
      </c>
      <c r="L30" s="496">
        <v>45930</v>
      </c>
      <c r="M30" s="532"/>
    </row>
    <row r="31" spans="1:13" s="91" customFormat="1" ht="13.5" customHeight="1">
      <c r="A31" s="533"/>
      <c r="B31" s="533"/>
      <c r="C31" s="532"/>
      <c r="D31" s="491"/>
      <c r="E31" s="493"/>
      <c r="F31" s="494"/>
      <c r="G31" s="353"/>
      <c r="H31" s="532"/>
      <c r="I31" s="495"/>
      <c r="J31" s="495"/>
      <c r="K31" s="495"/>
      <c r="L31" s="495"/>
      <c r="M31" s="532"/>
    </row>
    <row r="32" spans="1:13" s="91" customFormat="1" ht="13.5" customHeight="1">
      <c r="A32" s="533"/>
      <c r="B32" s="533"/>
      <c r="C32" s="532"/>
      <c r="D32" s="491"/>
      <c r="E32" s="493"/>
      <c r="F32" s="494"/>
      <c r="G32" s="353"/>
      <c r="H32" s="532"/>
      <c r="I32" s="495"/>
      <c r="J32" s="495"/>
      <c r="K32" s="495"/>
      <c r="L32" s="495"/>
      <c r="M32" s="532"/>
    </row>
    <row r="33" spans="1:13" s="91" customFormat="1" ht="13.5" customHeight="1">
      <c r="A33" s="533"/>
      <c r="B33" s="533"/>
      <c r="C33" s="532"/>
      <c r="D33" s="491"/>
      <c r="E33" s="493"/>
      <c r="F33" s="494"/>
      <c r="G33" s="353"/>
      <c r="H33" s="532"/>
      <c r="I33" s="495"/>
      <c r="J33" s="495"/>
      <c r="K33" s="495"/>
      <c r="L33" s="495"/>
      <c r="M33" s="532"/>
    </row>
    <row r="34" spans="1:13" s="91" customFormat="1" ht="13.5" customHeight="1">
      <c r="A34" s="533"/>
      <c r="B34" s="533"/>
      <c r="C34" s="532"/>
      <c r="D34" s="491"/>
      <c r="E34" s="493"/>
      <c r="F34" s="494"/>
      <c r="G34" s="353"/>
      <c r="H34" s="532"/>
      <c r="I34" s="495"/>
      <c r="J34" s="495"/>
      <c r="K34" s="495"/>
      <c r="L34" s="495"/>
      <c r="M34" s="532"/>
    </row>
    <row r="35" spans="1:13" s="91" customFormat="1" ht="13.5" hidden="1" customHeight="1">
      <c r="A35" s="533"/>
      <c r="B35" s="533"/>
      <c r="C35" s="532"/>
      <c r="D35" s="491"/>
      <c r="E35" s="493"/>
      <c r="F35" s="494"/>
      <c r="G35" s="353"/>
      <c r="H35" s="532"/>
      <c r="I35" s="495"/>
      <c r="J35" s="495"/>
      <c r="K35" s="495"/>
      <c r="L35" s="495"/>
      <c r="M35" s="532"/>
    </row>
    <row r="36" spans="1:13" s="91" customFormat="1" ht="13.5" hidden="1" customHeight="1">
      <c r="A36" s="533"/>
      <c r="B36" s="533"/>
      <c r="C36" s="532"/>
      <c r="D36" s="491"/>
      <c r="E36" s="493"/>
      <c r="F36" s="494"/>
      <c r="G36" s="353"/>
      <c r="H36" s="532"/>
      <c r="I36" s="495"/>
      <c r="J36" s="495"/>
      <c r="K36" s="495"/>
      <c r="L36" s="495"/>
      <c r="M36" s="532"/>
    </row>
    <row r="37" spans="1:13" s="91" customFormat="1" ht="13.5" hidden="1" customHeight="1">
      <c r="A37" s="533"/>
      <c r="B37" s="533"/>
      <c r="C37" s="532"/>
      <c r="D37" s="491"/>
      <c r="E37" s="493"/>
      <c r="F37" s="494"/>
      <c r="G37" s="353"/>
      <c r="H37" s="532"/>
      <c r="I37" s="495"/>
      <c r="J37" s="495"/>
      <c r="K37" s="495"/>
      <c r="L37" s="495"/>
      <c r="M37" s="532"/>
    </row>
    <row r="38" spans="1:13" s="91" customFormat="1" ht="21.75" hidden="1" customHeight="1">
      <c r="A38" s="533"/>
      <c r="B38" s="533"/>
      <c r="C38" s="532"/>
      <c r="D38" s="491"/>
      <c r="E38" s="493"/>
      <c r="F38" s="494"/>
      <c r="G38" s="353"/>
      <c r="H38" s="532"/>
      <c r="I38" s="495"/>
      <c r="J38" s="495"/>
      <c r="K38" s="495"/>
      <c r="L38" s="495"/>
      <c r="M38" s="532"/>
    </row>
    <row r="39" spans="1:13" s="91" customFormat="1" ht="21.75" hidden="1" customHeight="1">
      <c r="A39" s="533"/>
      <c r="B39" s="533"/>
      <c r="C39" s="532"/>
      <c r="D39" s="491"/>
      <c r="E39" s="493"/>
      <c r="F39" s="494"/>
      <c r="G39" s="353"/>
      <c r="H39" s="532"/>
      <c r="I39" s="495"/>
      <c r="J39" s="495"/>
      <c r="K39" s="495"/>
      <c r="L39" s="495"/>
      <c r="M39" s="532"/>
    </row>
    <row r="40" spans="1:13" s="91" customFormat="1" ht="13.5" customHeight="1">
      <c r="A40" s="533">
        <f>'7- Mapa Final'!A40</f>
        <v>4</v>
      </c>
      <c r="B40" s="533" t="str">
        <f>'7- Mapa Final'!B40</f>
        <v xml:space="preserve">Iliquidez </v>
      </c>
      <c r="C40" s="532" t="str">
        <f>'7- Mapa Final'!C40</f>
        <v>Posibilidad de que la Entidad no cuente con fondos para cumplir con sus compromisos</v>
      </c>
      <c r="D40" s="490" t="str">
        <f>'7- Mapa Final'!J40</f>
        <v>Muy Baja - 1</v>
      </c>
      <c r="E40" s="492" t="str">
        <f>'7- Mapa Final'!K40</f>
        <v>Leve - 1</v>
      </c>
      <c r="F40" s="494" t="str">
        <f>'7- Mapa Final'!M40</f>
        <v>Bajo - 1</v>
      </c>
      <c r="G40" s="353"/>
      <c r="H40" s="532"/>
      <c r="I40" s="495" t="s">
        <v>7</v>
      </c>
      <c r="J40" s="495"/>
      <c r="K40" s="496">
        <v>45839</v>
      </c>
      <c r="L40" s="496">
        <v>45930</v>
      </c>
      <c r="M40" s="532"/>
    </row>
    <row r="41" spans="1:13" s="91" customFormat="1" ht="13.5" customHeight="1">
      <c r="A41" s="533"/>
      <c r="B41" s="533"/>
      <c r="C41" s="532"/>
      <c r="D41" s="491"/>
      <c r="E41" s="493"/>
      <c r="F41" s="494"/>
      <c r="G41" s="353"/>
      <c r="H41" s="532"/>
      <c r="I41" s="495"/>
      <c r="J41" s="495"/>
      <c r="K41" s="495"/>
      <c r="L41" s="495"/>
      <c r="M41" s="532"/>
    </row>
    <row r="42" spans="1:13" s="91" customFormat="1" ht="13.5" customHeight="1">
      <c r="A42" s="533"/>
      <c r="B42" s="533"/>
      <c r="C42" s="532"/>
      <c r="D42" s="491"/>
      <c r="E42" s="493"/>
      <c r="F42" s="494"/>
      <c r="G42" s="353"/>
      <c r="H42" s="532"/>
      <c r="I42" s="495"/>
      <c r="J42" s="495"/>
      <c r="K42" s="495"/>
      <c r="L42" s="495"/>
      <c r="M42" s="532"/>
    </row>
    <row r="43" spans="1:13" s="91" customFormat="1" ht="13.5" hidden="1" customHeight="1">
      <c r="A43" s="533"/>
      <c r="B43" s="533"/>
      <c r="C43" s="532"/>
      <c r="D43" s="491"/>
      <c r="E43" s="493"/>
      <c r="F43" s="494"/>
      <c r="G43" s="353"/>
      <c r="H43" s="532"/>
      <c r="I43" s="495"/>
      <c r="J43" s="495"/>
      <c r="K43" s="495"/>
      <c r="L43" s="495"/>
      <c r="M43" s="532"/>
    </row>
    <row r="44" spans="1:13" s="91" customFormat="1" ht="13.5" hidden="1" customHeight="1">
      <c r="A44" s="533"/>
      <c r="B44" s="533"/>
      <c r="C44" s="532"/>
      <c r="D44" s="491"/>
      <c r="E44" s="493"/>
      <c r="F44" s="494"/>
      <c r="G44" s="353"/>
      <c r="H44" s="532"/>
      <c r="I44" s="495"/>
      <c r="J44" s="495"/>
      <c r="K44" s="495"/>
      <c r="L44" s="495"/>
      <c r="M44" s="532"/>
    </row>
    <row r="45" spans="1:13" s="91" customFormat="1" ht="13.5" hidden="1" customHeight="1">
      <c r="A45" s="533"/>
      <c r="B45" s="533"/>
      <c r="C45" s="532"/>
      <c r="D45" s="491"/>
      <c r="E45" s="493"/>
      <c r="F45" s="494"/>
      <c r="G45" s="353"/>
      <c r="H45" s="532"/>
      <c r="I45" s="495"/>
      <c r="J45" s="495"/>
      <c r="K45" s="495"/>
      <c r="L45" s="495"/>
      <c r="M45" s="532"/>
    </row>
    <row r="46" spans="1:13" s="91" customFormat="1" ht="13.5" hidden="1" customHeight="1">
      <c r="A46" s="533"/>
      <c r="B46" s="533"/>
      <c r="C46" s="532"/>
      <c r="D46" s="491"/>
      <c r="E46" s="493"/>
      <c r="F46" s="494"/>
      <c r="G46" s="353"/>
      <c r="H46" s="532"/>
      <c r="I46" s="495"/>
      <c r="J46" s="495"/>
      <c r="K46" s="495"/>
      <c r="L46" s="495"/>
      <c r="M46" s="532"/>
    </row>
    <row r="47" spans="1:13" s="91" customFormat="1" ht="13.5" hidden="1" customHeight="1">
      <c r="A47" s="533"/>
      <c r="B47" s="533"/>
      <c r="C47" s="532"/>
      <c r="D47" s="491"/>
      <c r="E47" s="493"/>
      <c r="F47" s="494"/>
      <c r="G47" s="353"/>
      <c r="H47" s="532"/>
      <c r="I47" s="495"/>
      <c r="J47" s="495"/>
      <c r="K47" s="495"/>
      <c r="L47" s="495"/>
      <c r="M47" s="532"/>
    </row>
    <row r="48" spans="1:13" s="91" customFormat="1" ht="21.75" hidden="1" customHeight="1">
      <c r="A48" s="533"/>
      <c r="B48" s="533"/>
      <c r="C48" s="532"/>
      <c r="D48" s="491"/>
      <c r="E48" s="493"/>
      <c r="F48" s="494"/>
      <c r="G48" s="353"/>
      <c r="H48" s="532"/>
      <c r="I48" s="495"/>
      <c r="J48" s="495"/>
      <c r="K48" s="495"/>
      <c r="L48" s="495"/>
      <c r="M48" s="532"/>
    </row>
    <row r="49" spans="1:13" s="91" customFormat="1" ht="21.75" hidden="1" customHeight="1">
      <c r="A49" s="533"/>
      <c r="B49" s="533"/>
      <c r="C49" s="532"/>
      <c r="D49" s="491"/>
      <c r="E49" s="493"/>
      <c r="F49" s="494"/>
      <c r="G49" s="353"/>
      <c r="H49" s="532"/>
      <c r="I49" s="495"/>
      <c r="J49" s="495"/>
      <c r="K49" s="495"/>
      <c r="L49" s="495"/>
      <c r="M49" s="532"/>
    </row>
    <row r="50" spans="1:13" s="91" customFormat="1" ht="13.5" customHeight="1">
      <c r="A50" s="533">
        <f>'7- Mapa Final'!A50</f>
        <v>5</v>
      </c>
      <c r="B50" s="533" t="str">
        <f>'7- Mapa Final'!B50</f>
        <v xml:space="preserve">Perdida de rentabilidad o oportunidad de los recursos financieros </v>
      </c>
      <c r="C50" s="532" t="str">
        <f>'7- Mapa Final'!C50</f>
        <v>Los recursos del presupuesto tanto de inversión como de funcionamiento  permanecen en las cuentas bancarias sin  generar la rentabilidd esperada</v>
      </c>
      <c r="D50" s="490" t="str">
        <f>'7- Mapa Final'!J50</f>
        <v>Muy Baja - 1</v>
      </c>
      <c r="E50" s="492" t="str">
        <f>'7- Mapa Final'!K50</f>
        <v>Leve - 1</v>
      </c>
      <c r="F50" s="494" t="str">
        <f>'7- Mapa Final'!M50</f>
        <v>Bajo - 1</v>
      </c>
      <c r="G50" s="353"/>
      <c r="H50" s="532"/>
      <c r="I50" s="495" t="s">
        <v>7</v>
      </c>
      <c r="J50" s="495"/>
      <c r="K50" s="496">
        <v>45839</v>
      </c>
      <c r="L50" s="496">
        <v>45930</v>
      </c>
      <c r="M50" s="532"/>
    </row>
    <row r="51" spans="1:13" s="91" customFormat="1" ht="13.5" customHeight="1">
      <c r="A51" s="533"/>
      <c r="B51" s="533"/>
      <c r="C51" s="532"/>
      <c r="D51" s="491"/>
      <c r="E51" s="493"/>
      <c r="F51" s="494"/>
      <c r="G51" s="353"/>
      <c r="H51" s="532"/>
      <c r="I51" s="495"/>
      <c r="J51" s="495"/>
      <c r="K51" s="495"/>
      <c r="L51" s="495"/>
      <c r="M51" s="532"/>
    </row>
    <row r="52" spans="1:13" s="91" customFormat="1" ht="13.5" customHeight="1">
      <c r="A52" s="533"/>
      <c r="B52" s="533"/>
      <c r="C52" s="532"/>
      <c r="D52" s="491"/>
      <c r="E52" s="493"/>
      <c r="F52" s="494"/>
      <c r="G52" s="353"/>
      <c r="H52" s="532"/>
      <c r="I52" s="495"/>
      <c r="J52" s="495"/>
      <c r="K52" s="495"/>
      <c r="L52" s="495"/>
      <c r="M52" s="532"/>
    </row>
    <row r="53" spans="1:13" s="91" customFormat="1" ht="13.5" hidden="1" customHeight="1">
      <c r="A53" s="533"/>
      <c r="B53" s="533"/>
      <c r="C53" s="532"/>
      <c r="D53" s="491"/>
      <c r="E53" s="493"/>
      <c r="F53" s="494"/>
      <c r="G53" s="353"/>
      <c r="H53" s="532"/>
      <c r="I53" s="495"/>
      <c r="J53" s="495"/>
      <c r="K53" s="495"/>
      <c r="L53" s="495"/>
      <c r="M53" s="532"/>
    </row>
    <row r="54" spans="1:13" s="91" customFormat="1" ht="13.5" hidden="1" customHeight="1">
      <c r="A54" s="533"/>
      <c r="B54" s="533"/>
      <c r="C54" s="532"/>
      <c r="D54" s="491"/>
      <c r="E54" s="493"/>
      <c r="F54" s="494"/>
      <c r="G54" s="353"/>
      <c r="H54" s="532"/>
      <c r="I54" s="495"/>
      <c r="J54" s="495"/>
      <c r="K54" s="495"/>
      <c r="L54" s="495"/>
      <c r="M54" s="532"/>
    </row>
    <row r="55" spans="1:13" s="91" customFormat="1" ht="13.5" hidden="1" customHeight="1">
      <c r="A55" s="533"/>
      <c r="B55" s="533"/>
      <c r="C55" s="532"/>
      <c r="D55" s="491"/>
      <c r="E55" s="493"/>
      <c r="F55" s="494"/>
      <c r="G55" s="353"/>
      <c r="H55" s="532"/>
      <c r="I55" s="495"/>
      <c r="J55" s="495"/>
      <c r="K55" s="495"/>
      <c r="L55" s="495"/>
      <c r="M55" s="532"/>
    </row>
    <row r="56" spans="1:13" s="91" customFormat="1" ht="13.5" hidden="1" customHeight="1">
      <c r="A56" s="533"/>
      <c r="B56" s="533"/>
      <c r="C56" s="532"/>
      <c r="D56" s="491"/>
      <c r="E56" s="493"/>
      <c r="F56" s="494"/>
      <c r="G56" s="353"/>
      <c r="H56" s="532"/>
      <c r="I56" s="495"/>
      <c r="J56" s="495"/>
      <c r="K56" s="495"/>
      <c r="L56" s="495"/>
      <c r="M56" s="532"/>
    </row>
    <row r="57" spans="1:13" s="91" customFormat="1" ht="13.5" hidden="1" customHeight="1">
      <c r="A57" s="533"/>
      <c r="B57" s="533"/>
      <c r="C57" s="532"/>
      <c r="D57" s="491"/>
      <c r="E57" s="493"/>
      <c r="F57" s="494"/>
      <c r="G57" s="353"/>
      <c r="H57" s="532"/>
      <c r="I57" s="495"/>
      <c r="J57" s="495"/>
      <c r="K57" s="495"/>
      <c r="L57" s="495"/>
      <c r="M57" s="532"/>
    </row>
    <row r="58" spans="1:13" s="91" customFormat="1" ht="21.75" hidden="1" customHeight="1">
      <c r="A58" s="533"/>
      <c r="B58" s="533"/>
      <c r="C58" s="532"/>
      <c r="D58" s="491"/>
      <c r="E58" s="493"/>
      <c r="F58" s="494"/>
      <c r="G58" s="353"/>
      <c r="H58" s="532"/>
      <c r="I58" s="495"/>
      <c r="J58" s="495"/>
      <c r="K58" s="495"/>
      <c r="L58" s="495"/>
      <c r="M58" s="532"/>
    </row>
    <row r="59" spans="1:13" s="91" customFormat="1" ht="21.75" hidden="1" customHeight="1">
      <c r="A59" s="533"/>
      <c r="B59" s="533"/>
      <c r="C59" s="532"/>
      <c r="D59" s="491"/>
      <c r="E59" s="493"/>
      <c r="F59" s="494"/>
      <c r="G59" s="353"/>
      <c r="H59" s="532"/>
      <c r="I59" s="495"/>
      <c r="J59" s="495"/>
      <c r="K59" s="495"/>
      <c r="L59" s="495"/>
      <c r="M59" s="532"/>
    </row>
    <row r="60" spans="1:13" s="91" customFormat="1" ht="13.5" customHeight="1">
      <c r="A60" s="533">
        <f>'7- Mapa Final'!A60</f>
        <v>6</v>
      </c>
      <c r="B60" s="533" t="str">
        <f>'7- Mapa Final'!B60</f>
        <v xml:space="preserve">Emitir o presentar  en forma  errada o tardia  los  Balances de la entidad </v>
      </c>
      <c r="C60" s="532" t="str">
        <f>'7- Mapa Final'!C60</f>
        <v xml:space="preserve">Se incumple con los tiempos y condiciones etablecidas por la Contaduria General de la Nacion para la presentacion de los Estados Financieros  </v>
      </c>
      <c r="D60" s="490" t="str">
        <f>'7- Mapa Final'!J60</f>
        <v>Baja - 2</v>
      </c>
      <c r="E60" s="492" t="str">
        <f>'7- Mapa Final'!K60</f>
        <v>Leve - 1</v>
      </c>
      <c r="F60" s="494" t="str">
        <f>'7- Mapa Final'!M60</f>
        <v>Bajo - 2</v>
      </c>
      <c r="G60" s="353"/>
      <c r="H60" s="532"/>
      <c r="I60" s="495" t="s">
        <v>7</v>
      </c>
      <c r="J60" s="495"/>
      <c r="K60" s="496">
        <v>45839</v>
      </c>
      <c r="L60" s="496">
        <v>45930</v>
      </c>
      <c r="M60" s="532"/>
    </row>
    <row r="61" spans="1:13" s="91" customFormat="1" ht="13.5" customHeight="1">
      <c r="A61" s="533"/>
      <c r="B61" s="533"/>
      <c r="C61" s="532"/>
      <c r="D61" s="491"/>
      <c r="E61" s="493"/>
      <c r="F61" s="494"/>
      <c r="G61" s="353"/>
      <c r="H61" s="532"/>
      <c r="I61" s="495"/>
      <c r="J61" s="495"/>
      <c r="K61" s="495"/>
      <c r="L61" s="495"/>
      <c r="M61" s="532"/>
    </row>
    <row r="62" spans="1:13" s="91" customFormat="1" ht="13.5" customHeight="1">
      <c r="A62" s="533"/>
      <c r="B62" s="533"/>
      <c r="C62" s="532"/>
      <c r="D62" s="491"/>
      <c r="E62" s="493"/>
      <c r="F62" s="494"/>
      <c r="G62" s="353"/>
      <c r="H62" s="532"/>
      <c r="I62" s="495"/>
      <c r="J62" s="495"/>
      <c r="K62" s="495"/>
      <c r="L62" s="495"/>
      <c r="M62" s="532"/>
    </row>
    <row r="63" spans="1:13" s="91" customFormat="1" ht="13.5" customHeight="1">
      <c r="A63" s="533"/>
      <c r="B63" s="533"/>
      <c r="C63" s="532"/>
      <c r="D63" s="491"/>
      <c r="E63" s="493"/>
      <c r="F63" s="494"/>
      <c r="G63" s="353"/>
      <c r="H63" s="532"/>
      <c r="I63" s="495"/>
      <c r="J63" s="495"/>
      <c r="K63" s="495"/>
      <c r="L63" s="495"/>
      <c r="M63" s="532"/>
    </row>
    <row r="64" spans="1:13" s="91" customFormat="1" ht="13.5" customHeight="1">
      <c r="A64" s="533"/>
      <c r="B64" s="533"/>
      <c r="C64" s="532"/>
      <c r="D64" s="491"/>
      <c r="E64" s="493"/>
      <c r="F64" s="494"/>
      <c r="G64" s="353"/>
      <c r="H64" s="532"/>
      <c r="I64" s="495"/>
      <c r="J64" s="495"/>
      <c r="K64" s="495"/>
      <c r="L64" s="495"/>
      <c r="M64" s="532"/>
    </row>
    <row r="65" spans="1:13" s="91" customFormat="1" ht="13.5" hidden="1" customHeight="1">
      <c r="A65" s="533"/>
      <c r="B65" s="533"/>
      <c r="C65" s="532"/>
      <c r="D65" s="491"/>
      <c r="E65" s="493"/>
      <c r="F65" s="494"/>
      <c r="G65" s="353"/>
      <c r="H65" s="532"/>
      <c r="I65" s="495"/>
      <c r="J65" s="495"/>
      <c r="K65" s="495"/>
      <c r="L65" s="495"/>
      <c r="M65" s="532"/>
    </row>
    <row r="66" spans="1:13" s="91" customFormat="1" ht="13.5" hidden="1" customHeight="1">
      <c r="A66" s="533"/>
      <c r="B66" s="533"/>
      <c r="C66" s="532"/>
      <c r="D66" s="491"/>
      <c r="E66" s="493"/>
      <c r="F66" s="494"/>
      <c r="G66" s="353"/>
      <c r="H66" s="532"/>
      <c r="I66" s="495"/>
      <c r="J66" s="495"/>
      <c r="K66" s="495"/>
      <c r="L66" s="495"/>
      <c r="M66" s="532"/>
    </row>
    <row r="67" spans="1:13" s="91" customFormat="1" ht="13.5" hidden="1" customHeight="1">
      <c r="A67" s="533"/>
      <c r="B67" s="533"/>
      <c r="C67" s="532"/>
      <c r="D67" s="491"/>
      <c r="E67" s="493"/>
      <c r="F67" s="494"/>
      <c r="G67" s="353"/>
      <c r="H67" s="532"/>
      <c r="I67" s="495"/>
      <c r="J67" s="495"/>
      <c r="K67" s="495"/>
      <c r="L67" s="495"/>
      <c r="M67" s="532"/>
    </row>
    <row r="68" spans="1:13" s="91" customFormat="1" ht="21.75" hidden="1" customHeight="1">
      <c r="A68" s="533"/>
      <c r="B68" s="533"/>
      <c r="C68" s="532"/>
      <c r="D68" s="491"/>
      <c r="E68" s="493"/>
      <c r="F68" s="494"/>
      <c r="G68" s="353"/>
      <c r="H68" s="532"/>
      <c r="I68" s="495"/>
      <c r="J68" s="495"/>
      <c r="K68" s="495"/>
      <c r="L68" s="495"/>
      <c r="M68" s="532"/>
    </row>
    <row r="69" spans="1:13" s="91" customFormat="1" ht="21.75" hidden="1" customHeight="1">
      <c r="A69" s="533"/>
      <c r="B69" s="533"/>
      <c r="C69" s="532"/>
      <c r="D69" s="491"/>
      <c r="E69" s="493"/>
      <c r="F69" s="494"/>
      <c r="G69" s="353"/>
      <c r="H69" s="532"/>
      <c r="I69" s="495"/>
      <c r="J69" s="495"/>
      <c r="K69" s="495"/>
      <c r="L69" s="495"/>
      <c r="M69" s="532"/>
    </row>
    <row r="70" spans="1:13" s="91" customFormat="1" ht="13.5" hidden="1" customHeight="1">
      <c r="A70" s="533">
        <f>'7- Mapa Final'!A70</f>
        <v>7</v>
      </c>
      <c r="B70" s="533" t="str">
        <f>'7- Mapa Final'!B70</f>
        <v xml:space="preserve">Recibir dádivas o beneficios a nombre propio o de terceros para  afectar la seguridad o confidencialidad de la información   </v>
      </c>
      <c r="C70" s="532" t="str">
        <f>'7- Mapa Final'!C70</f>
        <v xml:space="preserve">Recibir dádivas o beneficios a nombre propio o de terceros por   revelar información confidencial,  alterar, retener o no publicar información.  </v>
      </c>
      <c r="D70" s="490" t="str">
        <f>'7- Mapa Final'!J70</f>
        <v>Muy Baja - 1</v>
      </c>
      <c r="E70" s="492" t="str">
        <f>'7- Mapa Final'!K70</f>
        <v>Menor - 2</v>
      </c>
      <c r="F70" s="494" t="str">
        <f>'7- Mapa Final'!M70</f>
        <v>Bajo - 2</v>
      </c>
      <c r="G70" s="353"/>
      <c r="H70" s="532"/>
      <c r="I70" s="495" t="s">
        <v>7</v>
      </c>
      <c r="J70" s="495"/>
      <c r="K70" s="496">
        <v>45474</v>
      </c>
      <c r="L70" s="496">
        <v>45565</v>
      </c>
      <c r="M70" s="532"/>
    </row>
    <row r="71" spans="1:13" s="91" customFormat="1" ht="13.5" hidden="1" customHeight="1">
      <c r="A71" s="533"/>
      <c r="B71" s="533"/>
      <c r="C71" s="532"/>
      <c r="D71" s="491"/>
      <c r="E71" s="493"/>
      <c r="F71" s="494"/>
      <c r="G71" s="353"/>
      <c r="H71" s="532"/>
      <c r="I71" s="495"/>
      <c r="J71" s="495"/>
      <c r="K71" s="495"/>
      <c r="L71" s="495"/>
      <c r="M71" s="532"/>
    </row>
    <row r="72" spans="1:13" s="91" customFormat="1" ht="13.5" hidden="1" customHeight="1">
      <c r="A72" s="533"/>
      <c r="B72" s="533"/>
      <c r="C72" s="532"/>
      <c r="D72" s="491"/>
      <c r="E72" s="493"/>
      <c r="F72" s="494"/>
      <c r="G72" s="353"/>
      <c r="H72" s="532"/>
      <c r="I72" s="495"/>
      <c r="J72" s="495"/>
      <c r="K72" s="495"/>
      <c r="L72" s="495"/>
      <c r="M72" s="532"/>
    </row>
    <row r="73" spans="1:13" s="91" customFormat="1" ht="13.5" hidden="1" customHeight="1">
      <c r="A73" s="533"/>
      <c r="B73" s="533"/>
      <c r="C73" s="532"/>
      <c r="D73" s="491"/>
      <c r="E73" s="493"/>
      <c r="F73" s="494"/>
      <c r="G73" s="353"/>
      <c r="H73" s="532"/>
      <c r="I73" s="495"/>
      <c r="J73" s="495"/>
      <c r="K73" s="495"/>
      <c r="L73" s="495"/>
      <c r="M73" s="532"/>
    </row>
    <row r="74" spans="1:13" s="91" customFormat="1" ht="13.5" hidden="1" customHeight="1">
      <c r="A74" s="533"/>
      <c r="B74" s="533"/>
      <c r="C74" s="532"/>
      <c r="D74" s="491"/>
      <c r="E74" s="493"/>
      <c r="F74" s="494"/>
      <c r="G74" s="353"/>
      <c r="H74" s="532"/>
      <c r="I74" s="495"/>
      <c r="J74" s="495"/>
      <c r="K74" s="495"/>
      <c r="L74" s="495"/>
      <c r="M74" s="532"/>
    </row>
    <row r="75" spans="1:13" s="91" customFormat="1" ht="13.5" hidden="1" customHeight="1">
      <c r="A75" s="533"/>
      <c r="B75" s="533"/>
      <c r="C75" s="532"/>
      <c r="D75" s="491"/>
      <c r="E75" s="493"/>
      <c r="F75" s="494"/>
      <c r="G75" s="353"/>
      <c r="H75" s="532"/>
      <c r="I75" s="495"/>
      <c r="J75" s="495"/>
      <c r="K75" s="495"/>
      <c r="L75" s="495"/>
      <c r="M75" s="532"/>
    </row>
    <row r="76" spans="1:13" s="91" customFormat="1" ht="13.5" hidden="1" customHeight="1">
      <c r="A76" s="533"/>
      <c r="B76" s="533"/>
      <c r="C76" s="532"/>
      <c r="D76" s="491"/>
      <c r="E76" s="493"/>
      <c r="F76" s="494"/>
      <c r="G76" s="353"/>
      <c r="H76" s="532"/>
      <c r="I76" s="495"/>
      <c r="J76" s="495"/>
      <c r="K76" s="495"/>
      <c r="L76" s="495"/>
      <c r="M76" s="532"/>
    </row>
    <row r="77" spans="1:13" s="91" customFormat="1" ht="13.5" hidden="1" customHeight="1">
      <c r="A77" s="533"/>
      <c r="B77" s="533"/>
      <c r="C77" s="532"/>
      <c r="D77" s="491"/>
      <c r="E77" s="493"/>
      <c r="F77" s="494"/>
      <c r="G77" s="353"/>
      <c r="H77" s="532"/>
      <c r="I77" s="495"/>
      <c r="J77" s="495"/>
      <c r="K77" s="495"/>
      <c r="L77" s="495"/>
      <c r="M77" s="532"/>
    </row>
    <row r="78" spans="1:13" s="91" customFormat="1" ht="21.75" hidden="1" customHeight="1">
      <c r="A78" s="533"/>
      <c r="B78" s="533"/>
      <c r="C78" s="532"/>
      <c r="D78" s="491"/>
      <c r="E78" s="493"/>
      <c r="F78" s="494"/>
      <c r="G78" s="353"/>
      <c r="H78" s="532"/>
      <c r="I78" s="495"/>
      <c r="J78" s="495"/>
      <c r="K78" s="495"/>
      <c r="L78" s="495"/>
      <c r="M78" s="532"/>
    </row>
    <row r="79" spans="1:13" s="91" customFormat="1" ht="21.75" hidden="1" customHeight="1">
      <c r="A79" s="533"/>
      <c r="B79" s="533"/>
      <c r="C79" s="532"/>
      <c r="D79" s="491"/>
      <c r="E79" s="493"/>
      <c r="F79" s="494"/>
      <c r="G79" s="353"/>
      <c r="H79" s="532"/>
      <c r="I79" s="495"/>
      <c r="J79" s="495"/>
      <c r="K79" s="495"/>
      <c r="L79" s="495"/>
      <c r="M79" s="532"/>
    </row>
    <row r="80" spans="1:13" s="91" customFormat="1" ht="13.5" hidden="1" customHeight="1">
      <c r="A80" s="533">
        <f>'7- Mapa Final'!A80</f>
        <v>8</v>
      </c>
      <c r="B80" s="533" t="str">
        <f>'7- Mapa Final'!B80</f>
        <v>Ofrecer, prometer, entregar, aceptar o solicitar una ventaja indebida para dar tramite de pago de devolución de sumas de dinero de competencia del Fondos Especiales.</v>
      </c>
      <c r="C80" s="532" t="str">
        <f>'7- Mapa Final'!C80</f>
        <v>Cuando se solicita y se tramita la solicitud de devolución de sumas de dinero de los Fondos Especiales sin el lleno de los requisitos legales, se falsifican documentos soporte para el pago.</v>
      </c>
      <c r="D80" s="490" t="str">
        <f>'7- Mapa Final'!J80</f>
        <v>Muy Baja - 1</v>
      </c>
      <c r="E80" s="492" t="str">
        <f>'7- Mapa Final'!K80</f>
        <v>Menor - 2</v>
      </c>
      <c r="F80" s="494" t="str">
        <f>'7- Mapa Final'!M80</f>
        <v>Bajo - 2</v>
      </c>
      <c r="G80" s="353"/>
      <c r="H80" s="532"/>
      <c r="I80" s="495" t="s">
        <v>7</v>
      </c>
      <c r="J80" s="495"/>
      <c r="K80" s="496">
        <v>45474</v>
      </c>
      <c r="L80" s="496">
        <v>45565</v>
      </c>
      <c r="M80" s="532"/>
    </row>
    <row r="81" spans="1:13" s="91" customFormat="1" ht="13.5" hidden="1" customHeight="1">
      <c r="A81" s="533"/>
      <c r="B81" s="533"/>
      <c r="C81" s="532"/>
      <c r="D81" s="491"/>
      <c r="E81" s="493"/>
      <c r="F81" s="494"/>
      <c r="G81" s="353"/>
      <c r="H81" s="532"/>
      <c r="I81" s="495"/>
      <c r="J81" s="495"/>
      <c r="K81" s="495"/>
      <c r="L81" s="495"/>
      <c r="M81" s="532"/>
    </row>
    <row r="82" spans="1:13" s="91" customFormat="1" ht="13.5" hidden="1" customHeight="1">
      <c r="A82" s="533"/>
      <c r="B82" s="533"/>
      <c r="C82" s="532"/>
      <c r="D82" s="491"/>
      <c r="E82" s="493"/>
      <c r="F82" s="494"/>
      <c r="G82" s="353"/>
      <c r="H82" s="532"/>
      <c r="I82" s="495"/>
      <c r="J82" s="495"/>
      <c r="K82" s="495"/>
      <c r="L82" s="495"/>
      <c r="M82" s="532"/>
    </row>
    <row r="83" spans="1:13" s="91" customFormat="1" ht="13.5" hidden="1" customHeight="1">
      <c r="A83" s="533"/>
      <c r="B83" s="533"/>
      <c r="C83" s="532"/>
      <c r="D83" s="491"/>
      <c r="E83" s="493"/>
      <c r="F83" s="494"/>
      <c r="G83" s="353"/>
      <c r="H83" s="532"/>
      <c r="I83" s="495"/>
      <c r="J83" s="495"/>
      <c r="K83" s="495"/>
      <c r="L83" s="495"/>
      <c r="M83" s="532"/>
    </row>
    <row r="84" spans="1:13" s="91" customFormat="1" ht="13.5" hidden="1" customHeight="1">
      <c r="A84" s="533"/>
      <c r="B84" s="533"/>
      <c r="C84" s="532"/>
      <c r="D84" s="491"/>
      <c r="E84" s="493"/>
      <c r="F84" s="494"/>
      <c r="G84" s="353"/>
      <c r="H84" s="532"/>
      <c r="I84" s="495"/>
      <c r="J84" s="495"/>
      <c r="K84" s="495"/>
      <c r="L84" s="495"/>
      <c r="M84" s="532"/>
    </row>
    <row r="85" spans="1:13" s="91" customFormat="1" ht="13.5" hidden="1" customHeight="1">
      <c r="A85" s="533"/>
      <c r="B85" s="533"/>
      <c r="C85" s="532"/>
      <c r="D85" s="491"/>
      <c r="E85" s="493"/>
      <c r="F85" s="494"/>
      <c r="G85" s="353"/>
      <c r="H85" s="532"/>
      <c r="I85" s="495"/>
      <c r="J85" s="495"/>
      <c r="K85" s="495"/>
      <c r="L85" s="495"/>
      <c r="M85" s="532"/>
    </row>
    <row r="86" spans="1:13" s="91" customFormat="1" ht="13.5" hidden="1" customHeight="1">
      <c r="A86" s="533"/>
      <c r="B86" s="533"/>
      <c r="C86" s="532"/>
      <c r="D86" s="491"/>
      <c r="E86" s="493"/>
      <c r="F86" s="494"/>
      <c r="G86" s="353"/>
      <c r="H86" s="532"/>
      <c r="I86" s="495"/>
      <c r="J86" s="495"/>
      <c r="K86" s="495"/>
      <c r="L86" s="495"/>
      <c r="M86" s="532"/>
    </row>
    <row r="87" spans="1:13" s="91" customFormat="1" ht="13.5" hidden="1" customHeight="1">
      <c r="A87" s="533"/>
      <c r="B87" s="533"/>
      <c r="C87" s="532"/>
      <c r="D87" s="491"/>
      <c r="E87" s="493"/>
      <c r="F87" s="494"/>
      <c r="G87" s="353"/>
      <c r="H87" s="532"/>
      <c r="I87" s="495"/>
      <c r="J87" s="495"/>
      <c r="K87" s="495"/>
      <c r="L87" s="495"/>
      <c r="M87" s="532"/>
    </row>
    <row r="88" spans="1:13" s="91" customFormat="1" ht="21.75" hidden="1" customHeight="1">
      <c r="A88" s="533"/>
      <c r="B88" s="533"/>
      <c r="C88" s="532"/>
      <c r="D88" s="491"/>
      <c r="E88" s="493"/>
      <c r="F88" s="494"/>
      <c r="G88" s="353"/>
      <c r="H88" s="532"/>
      <c r="I88" s="495"/>
      <c r="J88" s="495"/>
      <c r="K88" s="495"/>
      <c r="L88" s="495"/>
      <c r="M88" s="532"/>
    </row>
    <row r="89" spans="1:13" s="91" customFormat="1" ht="21.75" hidden="1" customHeight="1">
      <c r="A89" s="533"/>
      <c r="B89" s="533"/>
      <c r="C89" s="532"/>
      <c r="D89" s="491"/>
      <c r="E89" s="493"/>
      <c r="F89" s="494"/>
      <c r="G89" s="353"/>
      <c r="H89" s="532"/>
      <c r="I89" s="495"/>
      <c r="J89" s="495"/>
      <c r="K89" s="495"/>
      <c r="L89" s="495"/>
      <c r="M89" s="532"/>
    </row>
    <row r="90" spans="1:13" s="91" customFormat="1" ht="13.5" hidden="1" customHeight="1">
      <c r="A90" s="533">
        <f>'7- Mapa Final'!A90</f>
        <v>9</v>
      </c>
      <c r="B90" s="533" t="str">
        <f>'7- Mapa Final'!B90</f>
        <v>Ofrecer, prometer, entregar, aceptar o solicitar una ventaja indebida para efectuar la asignación presupuestal</v>
      </c>
      <c r="C90" s="532" t="str">
        <f>'7- Mapa Final'!C90</f>
        <v>La asignación y modificaciones presupuestales se realizan con criterios subjetivos para satisfacer beneficios particulares evitando la aplicación de los objetivos institucionales para la distribución del presupuesto.</v>
      </c>
      <c r="D90" s="490" t="str">
        <f>'7- Mapa Final'!J90</f>
        <v>Muy Baja - 1</v>
      </c>
      <c r="E90" s="492" t="str">
        <f>'7- Mapa Final'!K90</f>
        <v>Menor - 2</v>
      </c>
      <c r="F90" s="494" t="str">
        <f>'7- Mapa Final'!M90</f>
        <v>Bajo - 2</v>
      </c>
      <c r="G90" s="353"/>
      <c r="H90" s="532"/>
      <c r="I90" s="495" t="s">
        <v>7</v>
      </c>
      <c r="J90" s="495"/>
      <c r="K90" s="496">
        <v>45474</v>
      </c>
      <c r="L90" s="496">
        <v>45565</v>
      </c>
      <c r="M90" s="532"/>
    </row>
    <row r="91" spans="1:13" s="91" customFormat="1" ht="13.5" hidden="1" customHeight="1">
      <c r="A91" s="533"/>
      <c r="B91" s="533"/>
      <c r="C91" s="532"/>
      <c r="D91" s="491"/>
      <c r="E91" s="493"/>
      <c r="F91" s="494"/>
      <c r="G91" s="353"/>
      <c r="H91" s="532"/>
      <c r="I91" s="495"/>
      <c r="J91" s="495"/>
      <c r="K91" s="495"/>
      <c r="L91" s="495"/>
      <c r="M91" s="532"/>
    </row>
    <row r="92" spans="1:13" s="91" customFormat="1" ht="13.5" hidden="1" customHeight="1">
      <c r="A92" s="533"/>
      <c r="B92" s="533"/>
      <c r="C92" s="532"/>
      <c r="D92" s="491"/>
      <c r="E92" s="493"/>
      <c r="F92" s="494"/>
      <c r="G92" s="353"/>
      <c r="H92" s="532"/>
      <c r="I92" s="495"/>
      <c r="J92" s="495"/>
      <c r="K92" s="495"/>
      <c r="L92" s="495"/>
      <c r="M92" s="532"/>
    </row>
    <row r="93" spans="1:13" s="91" customFormat="1" ht="13.5" hidden="1" customHeight="1">
      <c r="A93" s="533"/>
      <c r="B93" s="533"/>
      <c r="C93" s="532"/>
      <c r="D93" s="491"/>
      <c r="E93" s="493"/>
      <c r="F93" s="494"/>
      <c r="G93" s="353"/>
      <c r="H93" s="532"/>
      <c r="I93" s="495"/>
      <c r="J93" s="495"/>
      <c r="K93" s="495"/>
      <c r="L93" s="495"/>
      <c r="M93" s="532"/>
    </row>
    <row r="94" spans="1:13" s="91" customFormat="1" ht="13.5" hidden="1" customHeight="1">
      <c r="A94" s="533"/>
      <c r="B94" s="533"/>
      <c r="C94" s="532"/>
      <c r="D94" s="491"/>
      <c r="E94" s="493"/>
      <c r="F94" s="494"/>
      <c r="G94" s="353"/>
      <c r="H94" s="532"/>
      <c r="I94" s="495"/>
      <c r="J94" s="495"/>
      <c r="K94" s="495"/>
      <c r="L94" s="495"/>
      <c r="M94" s="532"/>
    </row>
    <row r="95" spans="1:13" s="91" customFormat="1" ht="13.5" hidden="1" customHeight="1">
      <c r="A95" s="533"/>
      <c r="B95" s="533"/>
      <c r="C95" s="532"/>
      <c r="D95" s="491"/>
      <c r="E95" s="493"/>
      <c r="F95" s="494"/>
      <c r="G95" s="353"/>
      <c r="H95" s="532"/>
      <c r="I95" s="495"/>
      <c r="J95" s="495"/>
      <c r="K95" s="495"/>
      <c r="L95" s="495"/>
      <c r="M95" s="532"/>
    </row>
    <row r="96" spans="1:13" s="91" customFormat="1" ht="13.5" hidden="1" customHeight="1">
      <c r="A96" s="533"/>
      <c r="B96" s="533"/>
      <c r="C96" s="532"/>
      <c r="D96" s="491"/>
      <c r="E96" s="493"/>
      <c r="F96" s="494"/>
      <c r="G96" s="353"/>
      <c r="H96" s="532"/>
      <c r="I96" s="495"/>
      <c r="J96" s="495"/>
      <c r="K96" s="495"/>
      <c r="L96" s="495"/>
      <c r="M96" s="532"/>
    </row>
    <row r="97" spans="1:13" s="91" customFormat="1" ht="13.5" hidden="1" customHeight="1">
      <c r="A97" s="533"/>
      <c r="B97" s="533"/>
      <c r="C97" s="532"/>
      <c r="D97" s="491"/>
      <c r="E97" s="493"/>
      <c r="F97" s="494"/>
      <c r="G97" s="353"/>
      <c r="H97" s="532"/>
      <c r="I97" s="495"/>
      <c r="J97" s="495"/>
      <c r="K97" s="495"/>
      <c r="L97" s="495"/>
      <c r="M97" s="532"/>
    </row>
    <row r="98" spans="1:13" s="91" customFormat="1" ht="21.75" hidden="1" customHeight="1">
      <c r="A98" s="533"/>
      <c r="B98" s="533"/>
      <c r="C98" s="532"/>
      <c r="D98" s="491"/>
      <c r="E98" s="493"/>
      <c r="F98" s="494"/>
      <c r="G98" s="353"/>
      <c r="H98" s="532"/>
      <c r="I98" s="495"/>
      <c r="J98" s="495"/>
      <c r="K98" s="495"/>
      <c r="L98" s="495"/>
      <c r="M98" s="532"/>
    </row>
    <row r="99" spans="1:13" s="91" customFormat="1" ht="21.75" hidden="1" customHeight="1">
      <c r="A99" s="533"/>
      <c r="B99" s="533"/>
      <c r="C99" s="532"/>
      <c r="D99" s="491"/>
      <c r="E99" s="493"/>
      <c r="F99" s="494"/>
      <c r="G99" s="353"/>
      <c r="H99" s="532"/>
      <c r="I99" s="495"/>
      <c r="J99" s="495"/>
      <c r="K99" s="495"/>
      <c r="L99" s="495"/>
      <c r="M99" s="532"/>
    </row>
    <row r="100" spans="1:13" s="91" customFormat="1" ht="13.5" hidden="1" customHeight="1">
      <c r="A100" s="533">
        <f>'7- Mapa Final'!A100</f>
        <v>10</v>
      </c>
      <c r="B100" s="533" t="str">
        <f>'7- Mapa Final'!B100</f>
        <v>Ofrecer, prometer, entregar, aceptar o solicitar una ventaja indebida para tramitar cuentas sin el lleno de requisitos contractuales o aplicar erradamente deducciones.</v>
      </c>
      <c r="C100" s="532" t="str">
        <f>'7- Mapa Final'!C100</f>
        <v>Omitir la verificación de los documentos requeridos para tramitar la obligación, o elaborar la abligación sin los descuentos establecidos en la ley, o demorar la elaboración del documento de manera injustificada</v>
      </c>
      <c r="D100" s="490" t="str">
        <f>'7- Mapa Final'!J100</f>
        <v>Muy Baja - 1</v>
      </c>
      <c r="E100" s="492" t="str">
        <f>'7- Mapa Final'!K100</f>
        <v>Menor - 2</v>
      </c>
      <c r="F100" s="494" t="str">
        <f>'7- Mapa Final'!M100</f>
        <v>Bajo - 2</v>
      </c>
      <c r="G100" s="353"/>
      <c r="H100" s="532"/>
      <c r="I100" s="495" t="s">
        <v>7</v>
      </c>
      <c r="J100" s="495"/>
      <c r="K100" s="496">
        <v>45474</v>
      </c>
      <c r="L100" s="496">
        <v>45565</v>
      </c>
      <c r="M100" s="532"/>
    </row>
    <row r="101" spans="1:13" s="91" customFormat="1" ht="13.5" hidden="1" customHeight="1">
      <c r="A101" s="533"/>
      <c r="B101" s="533"/>
      <c r="C101" s="532"/>
      <c r="D101" s="491"/>
      <c r="E101" s="493"/>
      <c r="F101" s="494"/>
      <c r="G101" s="353"/>
      <c r="H101" s="532"/>
      <c r="I101" s="495"/>
      <c r="J101" s="495"/>
      <c r="K101" s="495"/>
      <c r="L101" s="495"/>
      <c r="M101" s="532"/>
    </row>
    <row r="102" spans="1:13" s="91" customFormat="1" ht="13.5" hidden="1" customHeight="1">
      <c r="A102" s="533"/>
      <c r="B102" s="533"/>
      <c r="C102" s="532"/>
      <c r="D102" s="491"/>
      <c r="E102" s="493"/>
      <c r="F102" s="494"/>
      <c r="G102" s="353"/>
      <c r="H102" s="532"/>
      <c r="I102" s="495"/>
      <c r="J102" s="495"/>
      <c r="K102" s="495"/>
      <c r="L102" s="495"/>
      <c r="M102" s="532"/>
    </row>
    <row r="103" spans="1:13" s="91" customFormat="1" ht="13.5" hidden="1" customHeight="1">
      <c r="A103" s="533"/>
      <c r="B103" s="533"/>
      <c r="C103" s="532"/>
      <c r="D103" s="491"/>
      <c r="E103" s="493"/>
      <c r="F103" s="494"/>
      <c r="G103" s="353"/>
      <c r="H103" s="532"/>
      <c r="I103" s="495"/>
      <c r="J103" s="495"/>
      <c r="K103" s="495"/>
      <c r="L103" s="495"/>
      <c r="M103" s="532"/>
    </row>
    <row r="104" spans="1:13" s="91" customFormat="1" ht="13.5" hidden="1" customHeight="1">
      <c r="A104" s="533"/>
      <c r="B104" s="533"/>
      <c r="C104" s="532"/>
      <c r="D104" s="491"/>
      <c r="E104" s="493"/>
      <c r="F104" s="494"/>
      <c r="G104" s="353"/>
      <c r="H104" s="532"/>
      <c r="I104" s="495"/>
      <c r="J104" s="495"/>
      <c r="K104" s="495"/>
      <c r="L104" s="495"/>
      <c r="M104" s="532"/>
    </row>
    <row r="105" spans="1:13" s="91" customFormat="1" ht="13.5" hidden="1" customHeight="1">
      <c r="A105" s="533"/>
      <c r="B105" s="533"/>
      <c r="C105" s="532"/>
      <c r="D105" s="491"/>
      <c r="E105" s="493"/>
      <c r="F105" s="494"/>
      <c r="G105" s="353"/>
      <c r="H105" s="532"/>
      <c r="I105" s="495"/>
      <c r="J105" s="495"/>
      <c r="K105" s="495"/>
      <c r="L105" s="495"/>
      <c r="M105" s="532"/>
    </row>
    <row r="106" spans="1:13" s="91" customFormat="1" ht="13.5" hidden="1" customHeight="1">
      <c r="A106" s="533"/>
      <c r="B106" s="533"/>
      <c r="C106" s="532"/>
      <c r="D106" s="491"/>
      <c r="E106" s="493"/>
      <c r="F106" s="494"/>
      <c r="G106" s="353"/>
      <c r="H106" s="532"/>
      <c r="I106" s="495"/>
      <c r="J106" s="495"/>
      <c r="K106" s="495"/>
      <c r="L106" s="495"/>
      <c r="M106" s="532"/>
    </row>
    <row r="107" spans="1:13" s="91" customFormat="1" ht="13.5" hidden="1" customHeight="1">
      <c r="A107" s="533"/>
      <c r="B107" s="533"/>
      <c r="C107" s="532"/>
      <c r="D107" s="491"/>
      <c r="E107" s="493"/>
      <c r="F107" s="494"/>
      <c r="G107" s="353"/>
      <c r="H107" s="532"/>
      <c r="I107" s="495"/>
      <c r="J107" s="495"/>
      <c r="K107" s="495"/>
      <c r="L107" s="495"/>
      <c r="M107" s="532"/>
    </row>
    <row r="108" spans="1:13" s="91" customFormat="1" ht="21.75" hidden="1" customHeight="1">
      <c r="A108" s="533"/>
      <c r="B108" s="533"/>
      <c r="C108" s="532"/>
      <c r="D108" s="491"/>
      <c r="E108" s="493"/>
      <c r="F108" s="494"/>
      <c r="G108" s="353"/>
      <c r="H108" s="532"/>
      <c r="I108" s="495"/>
      <c r="J108" s="495"/>
      <c r="K108" s="495"/>
      <c r="L108" s="495"/>
      <c r="M108" s="532"/>
    </row>
    <row r="109" spans="1:13" s="91" customFormat="1" ht="21.75" hidden="1" customHeight="1">
      <c r="A109" s="533"/>
      <c r="B109" s="533"/>
      <c r="C109" s="532"/>
      <c r="D109" s="491"/>
      <c r="E109" s="493"/>
      <c r="F109" s="494"/>
      <c r="G109" s="353"/>
      <c r="H109" s="532"/>
      <c r="I109" s="495"/>
      <c r="J109" s="495"/>
      <c r="K109" s="495"/>
      <c r="L109" s="495"/>
      <c r="M109" s="532"/>
    </row>
    <row r="110" spans="1:13" hidden="1">
      <c r="A110" s="533">
        <f>'7- Mapa Final'!A110</f>
        <v>11</v>
      </c>
      <c r="B110" s="533" t="str">
        <f>'7- Mapa Final'!B110</f>
        <v>Ofrecer, prometer, entregar, aceptar o solicitar una ventaja indebida para girar un cheque a un beneficiario diferente al que corresponde.</v>
      </c>
      <c r="C110" s="532" t="str">
        <f>'7- Mapa Final'!C110</f>
        <v xml:space="preserve">Utilizar los giros recibidos del Ministerio de Hacienda para beneficiar a un tercero. </v>
      </c>
      <c r="D110" s="490" t="str">
        <f>'7- Mapa Final'!J110</f>
        <v>Muy Baja - 1</v>
      </c>
      <c r="E110" s="492" t="str">
        <f>'7- Mapa Final'!K110</f>
        <v>Menor - 2</v>
      </c>
      <c r="F110" s="494" t="str">
        <f>'7- Mapa Final'!M110</f>
        <v>Bajo - 2</v>
      </c>
      <c r="G110" s="353"/>
      <c r="H110" s="532"/>
      <c r="I110" s="495" t="s">
        <v>7</v>
      </c>
      <c r="J110" s="495"/>
      <c r="K110" s="496">
        <v>45474</v>
      </c>
      <c r="L110" s="496">
        <v>45565</v>
      </c>
      <c r="M110" s="532"/>
    </row>
    <row r="111" spans="1:13" hidden="1">
      <c r="A111" s="533"/>
      <c r="B111" s="533"/>
      <c r="C111" s="532"/>
      <c r="D111" s="491"/>
      <c r="E111" s="493"/>
      <c r="F111" s="494"/>
      <c r="G111" s="353"/>
      <c r="H111" s="532"/>
      <c r="I111" s="495"/>
      <c r="J111" s="495"/>
      <c r="K111" s="495"/>
      <c r="L111" s="495"/>
      <c r="M111" s="532"/>
    </row>
    <row r="112" spans="1:13" hidden="1">
      <c r="A112" s="533"/>
      <c r="B112" s="533"/>
      <c r="C112" s="532"/>
      <c r="D112" s="491"/>
      <c r="E112" s="493"/>
      <c r="F112" s="494"/>
      <c r="G112" s="353"/>
      <c r="H112" s="532"/>
      <c r="I112" s="495"/>
      <c r="J112" s="495"/>
      <c r="K112" s="495"/>
      <c r="L112" s="495"/>
      <c r="M112" s="532"/>
    </row>
    <row r="113" spans="1:13" hidden="1">
      <c r="A113" s="533"/>
      <c r="B113" s="533"/>
      <c r="C113" s="532"/>
      <c r="D113" s="491"/>
      <c r="E113" s="493"/>
      <c r="F113" s="494"/>
      <c r="G113" s="353"/>
      <c r="H113" s="532"/>
      <c r="I113" s="495"/>
      <c r="J113" s="495"/>
      <c r="K113" s="495"/>
      <c r="L113" s="495"/>
      <c r="M113" s="532"/>
    </row>
    <row r="114" spans="1:13" hidden="1">
      <c r="A114" s="533"/>
      <c r="B114" s="533"/>
      <c r="C114" s="532"/>
      <c r="D114" s="491"/>
      <c r="E114" s="493"/>
      <c r="F114" s="494"/>
      <c r="G114" s="353"/>
      <c r="H114" s="532"/>
      <c r="I114" s="495"/>
      <c r="J114" s="495"/>
      <c r="K114" s="495"/>
      <c r="L114" s="495"/>
      <c r="M114" s="532"/>
    </row>
    <row r="115" spans="1:13" hidden="1">
      <c r="A115" s="533"/>
      <c r="B115" s="533"/>
      <c r="C115" s="532"/>
      <c r="D115" s="491"/>
      <c r="E115" s="493"/>
      <c r="F115" s="494"/>
      <c r="G115" s="353"/>
      <c r="H115" s="532"/>
      <c r="I115" s="495"/>
      <c r="J115" s="495"/>
      <c r="K115" s="495"/>
      <c r="L115" s="495"/>
      <c r="M115" s="532"/>
    </row>
    <row r="116" spans="1:13" hidden="1">
      <c r="A116" s="533"/>
      <c r="B116" s="533"/>
      <c r="C116" s="532"/>
      <c r="D116" s="491"/>
      <c r="E116" s="493"/>
      <c r="F116" s="494"/>
      <c r="G116" s="353"/>
      <c r="H116" s="532"/>
      <c r="I116" s="495"/>
      <c r="J116" s="495"/>
      <c r="K116" s="495"/>
      <c r="L116" s="495"/>
      <c r="M116" s="532"/>
    </row>
    <row r="117" spans="1:13" hidden="1">
      <c r="A117" s="533"/>
      <c r="B117" s="533"/>
      <c r="C117" s="532"/>
      <c r="D117" s="491"/>
      <c r="E117" s="493"/>
      <c r="F117" s="494"/>
      <c r="G117" s="353"/>
      <c r="H117" s="532"/>
      <c r="I117" s="495"/>
      <c r="J117" s="495"/>
      <c r="K117" s="495"/>
      <c r="L117" s="495"/>
      <c r="M117" s="532"/>
    </row>
    <row r="118" spans="1:13" hidden="1">
      <c r="A118" s="533"/>
      <c r="B118" s="533"/>
      <c r="C118" s="532"/>
      <c r="D118" s="491"/>
      <c r="E118" s="493"/>
      <c r="F118" s="494"/>
      <c r="G118" s="353"/>
      <c r="H118" s="532"/>
      <c r="I118" s="495"/>
      <c r="J118" s="495"/>
      <c r="K118" s="495"/>
      <c r="L118" s="495"/>
      <c r="M118" s="532"/>
    </row>
    <row r="119" spans="1:13" hidden="1">
      <c r="A119" s="533"/>
      <c r="B119" s="533"/>
      <c r="C119" s="532"/>
      <c r="D119" s="491"/>
      <c r="E119" s="493"/>
      <c r="F119" s="494"/>
      <c r="G119" s="353"/>
      <c r="H119" s="532"/>
      <c r="I119" s="495"/>
      <c r="J119" s="495"/>
      <c r="K119" s="495"/>
      <c r="L119" s="495"/>
      <c r="M119" s="532"/>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10:B10 D10:E10">
    <cfRule type="containsText" dxfId="423" priority="279" operator="containsText" text="3- Moderado">
      <formula>NOT(ISERROR(SEARCH("3- Moderado",A10)))</formula>
    </cfRule>
    <cfRule type="containsText" dxfId="422" priority="280" operator="containsText" text="6- Moderado">
      <formula>NOT(ISERROR(SEARCH("6- Moderado",A10)))</formula>
    </cfRule>
    <cfRule type="containsText" dxfId="421" priority="281" operator="containsText" text="4- Moderado">
      <formula>NOT(ISERROR(SEARCH("4- Moderado",A10)))</formula>
    </cfRule>
    <cfRule type="containsText" dxfId="420" priority="282" operator="containsText" text="3- Bajo">
      <formula>NOT(ISERROR(SEARCH("3- Bajo",A10)))</formula>
    </cfRule>
    <cfRule type="containsText" dxfId="419" priority="283" operator="containsText" text="4- Bajo">
      <formula>NOT(ISERROR(SEARCH("4- Bajo",A10)))</formula>
    </cfRule>
    <cfRule type="containsText" dxfId="418" priority="284" operator="containsText" text="1- Bajo">
      <formula>NOT(ISERROR(SEARCH("1- Bajo",A10)))</formula>
    </cfRule>
  </conditionalFormatting>
  <conditionalFormatting sqref="D10:D19">
    <cfRule type="containsText" dxfId="417" priority="269" operator="containsText" text="Muy Alta">
      <formula>NOT(ISERROR(SEARCH("Muy Alta",D10)))</formula>
    </cfRule>
    <cfRule type="containsText" dxfId="416" priority="270" operator="containsText" text="Alta">
      <formula>NOT(ISERROR(SEARCH("Alta",D10)))</formula>
    </cfRule>
    <cfRule type="containsText" dxfId="415" priority="271" operator="containsText" text="Baja">
      <formula>NOT(ISERROR(SEARCH("Baja",D10)))</formula>
    </cfRule>
    <cfRule type="containsText" dxfId="414" priority="272" operator="containsText" text="Muy Baja">
      <formula>NOT(ISERROR(SEARCH("Muy Baja",D10)))</formula>
    </cfRule>
    <cfRule type="containsText" dxfId="413" priority="274" operator="containsText" text="Media">
      <formula>NOT(ISERROR(SEARCH("Media",D10)))</formula>
    </cfRule>
  </conditionalFormatting>
  <conditionalFormatting sqref="E10:E19">
    <cfRule type="containsText" dxfId="412" priority="265" operator="containsText" text="Catastrófico">
      <formula>NOT(ISERROR(SEARCH("Catastrófico",E10)))</formula>
    </cfRule>
    <cfRule type="containsText" dxfId="411" priority="266" operator="containsText" text="Mayor">
      <formula>NOT(ISERROR(SEARCH("Mayor",E10)))</formula>
    </cfRule>
    <cfRule type="containsText" dxfId="410" priority="267" operator="containsText" text="Menor">
      <formula>NOT(ISERROR(SEARCH("Menor",E10)))</formula>
    </cfRule>
    <cfRule type="containsText" dxfId="409" priority="268" operator="containsText" text="Leve">
      <formula>NOT(ISERROR(SEARCH("Leve",E10)))</formula>
    </cfRule>
  </conditionalFormatting>
  <conditionalFormatting sqref="E10:F19">
    <cfRule type="containsText" dxfId="408"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407" priority="275" operator="containsText" text="Bajo">
      <formula>NOT(ISERROR(SEARCH("Bajo",F10)))</formula>
    </cfRule>
    <cfRule type="containsText" dxfId="406" priority="276" operator="containsText" text="Moderado">
      <formula>NOT(ISERROR(SEARCH("Moderado",F10)))</formula>
    </cfRule>
    <cfRule type="containsText" dxfId="405" priority="277" operator="containsText" text="Alto">
      <formula>NOT(ISERROR(SEARCH("Alto",F10)))</formula>
    </cfRule>
    <cfRule type="containsText" dxfId="404" priority="278" operator="containsText" text="Extremo">
      <formula>NOT(ISERROR(SEARCH("Extremo",F10)))</formula>
    </cfRule>
  </conditionalFormatting>
  <conditionalFormatting sqref="A20:B20 D20:E20">
    <cfRule type="containsText" dxfId="403" priority="258" operator="containsText" text="3- Moderado">
      <formula>NOT(ISERROR(SEARCH("3- Moderado",A20)))</formula>
    </cfRule>
    <cfRule type="containsText" dxfId="402" priority="259" operator="containsText" text="6- Moderado">
      <formula>NOT(ISERROR(SEARCH("6- Moderado",A20)))</formula>
    </cfRule>
    <cfRule type="containsText" dxfId="401" priority="260" operator="containsText" text="4- Moderado">
      <formula>NOT(ISERROR(SEARCH("4- Moderado",A20)))</formula>
    </cfRule>
    <cfRule type="containsText" dxfId="400" priority="261" operator="containsText" text="3- Bajo">
      <formula>NOT(ISERROR(SEARCH("3- Bajo",A20)))</formula>
    </cfRule>
    <cfRule type="containsText" dxfId="399" priority="262" operator="containsText" text="4- Bajo">
      <formula>NOT(ISERROR(SEARCH("4- Bajo",A20)))</formula>
    </cfRule>
    <cfRule type="containsText" dxfId="398" priority="263" operator="containsText" text="1- Bajo">
      <formula>NOT(ISERROR(SEARCH("1- Bajo",A20)))</formula>
    </cfRule>
  </conditionalFormatting>
  <conditionalFormatting sqref="D20:D29">
    <cfRule type="containsText" dxfId="397" priority="248" operator="containsText" text="Muy Alta">
      <formula>NOT(ISERROR(SEARCH("Muy Alta",D20)))</formula>
    </cfRule>
    <cfRule type="containsText" dxfId="396" priority="249" operator="containsText" text="Alta">
      <formula>NOT(ISERROR(SEARCH("Alta",D20)))</formula>
    </cfRule>
    <cfRule type="containsText" dxfId="395" priority="250" operator="containsText" text="Baja">
      <formula>NOT(ISERROR(SEARCH("Baja",D20)))</formula>
    </cfRule>
    <cfRule type="containsText" dxfId="394" priority="251" operator="containsText" text="Muy Baja">
      <formula>NOT(ISERROR(SEARCH("Muy Baja",D20)))</formula>
    </cfRule>
    <cfRule type="containsText" dxfId="393" priority="253" operator="containsText" text="Media">
      <formula>NOT(ISERROR(SEARCH("Media",D20)))</formula>
    </cfRule>
  </conditionalFormatting>
  <conditionalFormatting sqref="E20:E29">
    <cfRule type="containsText" dxfId="392" priority="244" operator="containsText" text="Catastrófico">
      <formula>NOT(ISERROR(SEARCH("Catastrófico",E20)))</formula>
    </cfRule>
    <cfRule type="containsText" dxfId="391" priority="245" operator="containsText" text="Mayor">
      <formula>NOT(ISERROR(SEARCH("Mayor",E20)))</formula>
    </cfRule>
    <cfRule type="containsText" dxfId="390" priority="246" operator="containsText" text="Menor">
      <formula>NOT(ISERROR(SEARCH("Menor",E20)))</formula>
    </cfRule>
    <cfRule type="containsText" dxfId="389" priority="247" operator="containsText" text="Leve">
      <formula>NOT(ISERROR(SEARCH("Leve",E20)))</formula>
    </cfRule>
  </conditionalFormatting>
  <conditionalFormatting sqref="E20:F29">
    <cfRule type="containsText" dxfId="388"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387" priority="254" operator="containsText" text="Bajo">
      <formula>NOT(ISERROR(SEARCH("Bajo",F20)))</formula>
    </cfRule>
    <cfRule type="containsText" dxfId="386" priority="255" operator="containsText" text="Moderado">
      <formula>NOT(ISERROR(SEARCH("Moderado",F20)))</formula>
    </cfRule>
    <cfRule type="containsText" dxfId="385" priority="256" operator="containsText" text="Alto">
      <formula>NOT(ISERROR(SEARCH("Alto",F20)))</formula>
    </cfRule>
    <cfRule type="containsText" dxfId="384" priority="257" operator="containsText" text="Extremo">
      <formula>NOT(ISERROR(SEARCH("Extremo",F20)))</formula>
    </cfRule>
  </conditionalFormatting>
  <conditionalFormatting sqref="A30:B30 D30:E30">
    <cfRule type="containsText" dxfId="383" priority="237" operator="containsText" text="3- Moderado">
      <formula>NOT(ISERROR(SEARCH("3- Moderado",A30)))</formula>
    </cfRule>
    <cfRule type="containsText" dxfId="382" priority="238" operator="containsText" text="6- Moderado">
      <formula>NOT(ISERROR(SEARCH("6- Moderado",A30)))</formula>
    </cfRule>
    <cfRule type="containsText" dxfId="381" priority="239" operator="containsText" text="4- Moderado">
      <formula>NOT(ISERROR(SEARCH("4- Moderado",A30)))</formula>
    </cfRule>
    <cfRule type="containsText" dxfId="380" priority="240" operator="containsText" text="3- Bajo">
      <formula>NOT(ISERROR(SEARCH("3- Bajo",A30)))</formula>
    </cfRule>
    <cfRule type="containsText" dxfId="379" priority="241" operator="containsText" text="4- Bajo">
      <formula>NOT(ISERROR(SEARCH("4- Bajo",A30)))</formula>
    </cfRule>
    <cfRule type="containsText" dxfId="378" priority="242" operator="containsText" text="1- Bajo">
      <formula>NOT(ISERROR(SEARCH("1- Bajo",A30)))</formula>
    </cfRule>
  </conditionalFormatting>
  <conditionalFormatting sqref="D30:D39">
    <cfRule type="containsText" dxfId="377" priority="227" operator="containsText" text="Muy Alta">
      <formula>NOT(ISERROR(SEARCH("Muy Alta",D30)))</formula>
    </cfRule>
    <cfRule type="containsText" dxfId="376" priority="228" operator="containsText" text="Alta">
      <formula>NOT(ISERROR(SEARCH("Alta",D30)))</formula>
    </cfRule>
    <cfRule type="containsText" dxfId="375" priority="229" operator="containsText" text="Baja">
      <formula>NOT(ISERROR(SEARCH("Baja",D30)))</formula>
    </cfRule>
    <cfRule type="containsText" dxfId="374" priority="230" operator="containsText" text="Muy Baja">
      <formula>NOT(ISERROR(SEARCH("Muy Baja",D30)))</formula>
    </cfRule>
    <cfRule type="containsText" dxfId="373" priority="232" operator="containsText" text="Media">
      <formula>NOT(ISERROR(SEARCH("Media",D30)))</formula>
    </cfRule>
  </conditionalFormatting>
  <conditionalFormatting sqref="E30:E39">
    <cfRule type="containsText" dxfId="372" priority="223" operator="containsText" text="Catastrófico">
      <formula>NOT(ISERROR(SEARCH("Catastrófico",E30)))</formula>
    </cfRule>
    <cfRule type="containsText" dxfId="371" priority="224" operator="containsText" text="Mayor">
      <formula>NOT(ISERROR(SEARCH("Mayor",E30)))</formula>
    </cfRule>
    <cfRule type="containsText" dxfId="370" priority="225" operator="containsText" text="Menor">
      <formula>NOT(ISERROR(SEARCH("Menor",E30)))</formula>
    </cfRule>
    <cfRule type="containsText" dxfId="369" priority="226" operator="containsText" text="Leve">
      <formula>NOT(ISERROR(SEARCH("Leve",E30)))</formula>
    </cfRule>
  </conditionalFormatting>
  <conditionalFormatting sqref="E30:F39">
    <cfRule type="containsText" dxfId="368"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367" priority="233" operator="containsText" text="Bajo">
      <formula>NOT(ISERROR(SEARCH("Bajo",F30)))</formula>
    </cfRule>
    <cfRule type="containsText" dxfId="366" priority="234" operator="containsText" text="Moderado">
      <formula>NOT(ISERROR(SEARCH("Moderado",F30)))</formula>
    </cfRule>
    <cfRule type="containsText" dxfId="365" priority="235" operator="containsText" text="Alto">
      <formula>NOT(ISERROR(SEARCH("Alto",F30)))</formula>
    </cfRule>
    <cfRule type="containsText" dxfId="364" priority="236" operator="containsText" text="Extremo">
      <formula>NOT(ISERROR(SEARCH("Extremo",F30)))</formula>
    </cfRule>
  </conditionalFormatting>
  <conditionalFormatting sqref="A40:B40 D40:E40">
    <cfRule type="containsText" dxfId="363" priority="216" operator="containsText" text="3- Moderado">
      <formula>NOT(ISERROR(SEARCH("3- Moderado",A40)))</formula>
    </cfRule>
    <cfRule type="containsText" dxfId="362" priority="217" operator="containsText" text="6- Moderado">
      <formula>NOT(ISERROR(SEARCH("6- Moderado",A40)))</formula>
    </cfRule>
    <cfRule type="containsText" dxfId="361" priority="218" operator="containsText" text="4- Moderado">
      <formula>NOT(ISERROR(SEARCH("4- Moderado",A40)))</formula>
    </cfRule>
    <cfRule type="containsText" dxfId="360" priority="219" operator="containsText" text="3- Bajo">
      <formula>NOT(ISERROR(SEARCH("3- Bajo",A40)))</formula>
    </cfRule>
    <cfRule type="containsText" dxfId="359" priority="220" operator="containsText" text="4- Bajo">
      <formula>NOT(ISERROR(SEARCH("4- Bajo",A40)))</formula>
    </cfRule>
    <cfRule type="containsText" dxfId="358" priority="221" operator="containsText" text="1- Bajo">
      <formula>NOT(ISERROR(SEARCH("1- Bajo",A40)))</formula>
    </cfRule>
  </conditionalFormatting>
  <conditionalFormatting sqref="D40:D49">
    <cfRule type="containsText" dxfId="357" priority="206" operator="containsText" text="Muy Alta">
      <formula>NOT(ISERROR(SEARCH("Muy Alta",D40)))</formula>
    </cfRule>
    <cfRule type="containsText" dxfId="356" priority="207" operator="containsText" text="Alta">
      <formula>NOT(ISERROR(SEARCH("Alta",D40)))</formula>
    </cfRule>
    <cfRule type="containsText" dxfId="355" priority="208" operator="containsText" text="Baja">
      <formula>NOT(ISERROR(SEARCH("Baja",D40)))</formula>
    </cfRule>
    <cfRule type="containsText" dxfId="354" priority="209" operator="containsText" text="Muy Baja">
      <formula>NOT(ISERROR(SEARCH("Muy Baja",D40)))</formula>
    </cfRule>
    <cfRule type="containsText" dxfId="353" priority="211" operator="containsText" text="Media">
      <formula>NOT(ISERROR(SEARCH("Media",D40)))</formula>
    </cfRule>
  </conditionalFormatting>
  <conditionalFormatting sqref="E40:E49">
    <cfRule type="containsText" dxfId="352" priority="202" operator="containsText" text="Catastrófico">
      <formula>NOT(ISERROR(SEARCH("Catastrófico",E40)))</formula>
    </cfRule>
    <cfRule type="containsText" dxfId="351" priority="203" operator="containsText" text="Mayor">
      <formula>NOT(ISERROR(SEARCH("Mayor",E40)))</formula>
    </cfRule>
    <cfRule type="containsText" dxfId="350" priority="204" operator="containsText" text="Menor">
      <formula>NOT(ISERROR(SEARCH("Menor",E40)))</formula>
    </cfRule>
    <cfRule type="containsText" dxfId="349" priority="205" operator="containsText" text="Leve">
      <formula>NOT(ISERROR(SEARCH("Leve",E40)))</formula>
    </cfRule>
  </conditionalFormatting>
  <conditionalFormatting sqref="E40:F49">
    <cfRule type="containsText" dxfId="348"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347" priority="212" operator="containsText" text="Bajo">
      <formula>NOT(ISERROR(SEARCH("Bajo",F40)))</formula>
    </cfRule>
    <cfRule type="containsText" dxfId="346" priority="213" operator="containsText" text="Moderado">
      <formula>NOT(ISERROR(SEARCH("Moderado",F40)))</formula>
    </cfRule>
    <cfRule type="containsText" dxfId="345" priority="214" operator="containsText" text="Alto">
      <formula>NOT(ISERROR(SEARCH("Alto",F40)))</formula>
    </cfRule>
    <cfRule type="containsText" dxfId="344" priority="215" operator="containsText" text="Extremo">
      <formula>NOT(ISERROR(SEARCH("Extremo",F40)))</formula>
    </cfRule>
  </conditionalFormatting>
  <conditionalFormatting sqref="A50:B50 D50:E50">
    <cfRule type="containsText" dxfId="343" priority="195" operator="containsText" text="3- Moderado">
      <formula>NOT(ISERROR(SEARCH("3- Moderado",A50)))</formula>
    </cfRule>
    <cfRule type="containsText" dxfId="342" priority="196" operator="containsText" text="6- Moderado">
      <formula>NOT(ISERROR(SEARCH("6- Moderado",A50)))</formula>
    </cfRule>
    <cfRule type="containsText" dxfId="341" priority="197" operator="containsText" text="4- Moderado">
      <formula>NOT(ISERROR(SEARCH("4- Moderado",A50)))</formula>
    </cfRule>
    <cfRule type="containsText" dxfId="340" priority="198" operator="containsText" text="3- Bajo">
      <formula>NOT(ISERROR(SEARCH("3- Bajo",A50)))</formula>
    </cfRule>
    <cfRule type="containsText" dxfId="339" priority="199" operator="containsText" text="4- Bajo">
      <formula>NOT(ISERROR(SEARCH("4- Bajo",A50)))</formula>
    </cfRule>
    <cfRule type="containsText" dxfId="338" priority="200" operator="containsText" text="1- Bajo">
      <formula>NOT(ISERROR(SEARCH("1- Bajo",A50)))</formula>
    </cfRule>
  </conditionalFormatting>
  <conditionalFormatting sqref="D50:D59">
    <cfRule type="containsText" dxfId="337" priority="185" operator="containsText" text="Muy Alta">
      <formula>NOT(ISERROR(SEARCH("Muy Alta",D50)))</formula>
    </cfRule>
    <cfRule type="containsText" dxfId="336" priority="186" operator="containsText" text="Alta">
      <formula>NOT(ISERROR(SEARCH("Alta",D50)))</formula>
    </cfRule>
    <cfRule type="containsText" dxfId="335" priority="187" operator="containsText" text="Baja">
      <formula>NOT(ISERROR(SEARCH("Baja",D50)))</formula>
    </cfRule>
    <cfRule type="containsText" dxfId="334" priority="188" operator="containsText" text="Muy Baja">
      <formula>NOT(ISERROR(SEARCH("Muy Baja",D50)))</formula>
    </cfRule>
    <cfRule type="containsText" dxfId="333" priority="190" operator="containsText" text="Media">
      <formula>NOT(ISERROR(SEARCH("Media",D50)))</formula>
    </cfRule>
  </conditionalFormatting>
  <conditionalFormatting sqref="E50:E59">
    <cfRule type="containsText" dxfId="332" priority="181" operator="containsText" text="Catastrófico">
      <formula>NOT(ISERROR(SEARCH("Catastrófico",E50)))</formula>
    </cfRule>
    <cfRule type="containsText" dxfId="331" priority="182" operator="containsText" text="Mayor">
      <formula>NOT(ISERROR(SEARCH("Mayor",E50)))</formula>
    </cfRule>
    <cfRule type="containsText" dxfId="330" priority="183" operator="containsText" text="Menor">
      <formula>NOT(ISERROR(SEARCH("Menor",E50)))</formula>
    </cfRule>
    <cfRule type="containsText" dxfId="329" priority="184" operator="containsText" text="Leve">
      <formula>NOT(ISERROR(SEARCH("Leve",E50)))</formula>
    </cfRule>
  </conditionalFormatting>
  <conditionalFormatting sqref="E50:F59">
    <cfRule type="containsText" dxfId="328"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327" priority="191" operator="containsText" text="Bajo">
      <formula>NOT(ISERROR(SEARCH("Bajo",F50)))</formula>
    </cfRule>
    <cfRule type="containsText" dxfId="326" priority="192" operator="containsText" text="Moderado">
      <formula>NOT(ISERROR(SEARCH("Moderado",F50)))</formula>
    </cfRule>
    <cfRule type="containsText" dxfId="325" priority="193" operator="containsText" text="Alto">
      <formula>NOT(ISERROR(SEARCH("Alto",F50)))</formula>
    </cfRule>
    <cfRule type="containsText" dxfId="324" priority="194" operator="containsText" text="Extremo">
      <formula>NOT(ISERROR(SEARCH("Extremo",F50)))</formula>
    </cfRule>
  </conditionalFormatting>
  <conditionalFormatting sqref="A60:B60 D60:E60">
    <cfRule type="containsText" dxfId="323" priority="174" operator="containsText" text="3- Moderado">
      <formula>NOT(ISERROR(SEARCH("3- Moderado",A60)))</formula>
    </cfRule>
    <cfRule type="containsText" dxfId="322" priority="175" operator="containsText" text="6- Moderado">
      <formula>NOT(ISERROR(SEARCH("6- Moderado",A60)))</formula>
    </cfRule>
    <cfRule type="containsText" dxfId="321" priority="176" operator="containsText" text="4- Moderado">
      <formula>NOT(ISERROR(SEARCH("4- Moderado",A60)))</formula>
    </cfRule>
    <cfRule type="containsText" dxfId="320" priority="177" operator="containsText" text="3- Bajo">
      <formula>NOT(ISERROR(SEARCH("3- Bajo",A60)))</formula>
    </cfRule>
    <cfRule type="containsText" dxfId="319" priority="178" operator="containsText" text="4- Bajo">
      <formula>NOT(ISERROR(SEARCH("4- Bajo",A60)))</formula>
    </cfRule>
    <cfRule type="containsText" dxfId="318" priority="179" operator="containsText" text="1- Bajo">
      <formula>NOT(ISERROR(SEARCH("1- Bajo",A60)))</formula>
    </cfRule>
  </conditionalFormatting>
  <conditionalFormatting sqref="D60:D69">
    <cfRule type="containsText" dxfId="317" priority="164" operator="containsText" text="Muy Alta">
      <formula>NOT(ISERROR(SEARCH("Muy Alta",D60)))</formula>
    </cfRule>
    <cfRule type="containsText" dxfId="316" priority="165" operator="containsText" text="Alta">
      <formula>NOT(ISERROR(SEARCH("Alta",D60)))</formula>
    </cfRule>
    <cfRule type="containsText" dxfId="315" priority="166" operator="containsText" text="Baja">
      <formula>NOT(ISERROR(SEARCH("Baja",D60)))</formula>
    </cfRule>
    <cfRule type="containsText" dxfId="314" priority="167" operator="containsText" text="Muy Baja">
      <formula>NOT(ISERROR(SEARCH("Muy Baja",D60)))</formula>
    </cfRule>
    <cfRule type="containsText" dxfId="313" priority="169" operator="containsText" text="Media">
      <formula>NOT(ISERROR(SEARCH("Media",D60)))</formula>
    </cfRule>
  </conditionalFormatting>
  <conditionalFormatting sqref="E60:E69">
    <cfRule type="containsText" dxfId="312" priority="160" operator="containsText" text="Catastrófico">
      <formula>NOT(ISERROR(SEARCH("Catastrófico",E60)))</formula>
    </cfRule>
    <cfRule type="containsText" dxfId="311" priority="161" operator="containsText" text="Mayor">
      <formula>NOT(ISERROR(SEARCH("Mayor",E60)))</formula>
    </cfRule>
    <cfRule type="containsText" dxfId="310" priority="162" operator="containsText" text="Menor">
      <formula>NOT(ISERROR(SEARCH("Menor",E60)))</formula>
    </cfRule>
    <cfRule type="containsText" dxfId="309" priority="163" operator="containsText" text="Leve">
      <formula>NOT(ISERROR(SEARCH("Leve",E60)))</formula>
    </cfRule>
  </conditionalFormatting>
  <conditionalFormatting sqref="E60:F69">
    <cfRule type="containsText" dxfId="308"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307" priority="170" operator="containsText" text="Bajo">
      <formula>NOT(ISERROR(SEARCH("Bajo",F60)))</formula>
    </cfRule>
    <cfRule type="containsText" dxfId="306" priority="171" operator="containsText" text="Moderado">
      <formula>NOT(ISERROR(SEARCH("Moderado",F60)))</formula>
    </cfRule>
    <cfRule type="containsText" dxfId="305" priority="172" operator="containsText" text="Alto">
      <formula>NOT(ISERROR(SEARCH("Alto",F60)))</formula>
    </cfRule>
    <cfRule type="containsText" dxfId="304" priority="173" operator="containsText" text="Extremo">
      <formula>NOT(ISERROR(SEARCH("Extremo",F60)))</formula>
    </cfRule>
  </conditionalFormatting>
  <conditionalFormatting sqref="A70:B70 D70:E70">
    <cfRule type="containsText" dxfId="303" priority="153" operator="containsText" text="3- Moderado">
      <formula>NOT(ISERROR(SEARCH("3- Moderado",A70)))</formula>
    </cfRule>
    <cfRule type="containsText" dxfId="302" priority="154" operator="containsText" text="6- Moderado">
      <formula>NOT(ISERROR(SEARCH("6- Moderado",A70)))</formula>
    </cfRule>
    <cfRule type="containsText" dxfId="301" priority="155" operator="containsText" text="4- Moderado">
      <formula>NOT(ISERROR(SEARCH("4- Moderado",A70)))</formula>
    </cfRule>
    <cfRule type="containsText" dxfId="300" priority="156" operator="containsText" text="3- Bajo">
      <formula>NOT(ISERROR(SEARCH("3- Bajo",A70)))</formula>
    </cfRule>
    <cfRule type="containsText" dxfId="299" priority="157" operator="containsText" text="4- Bajo">
      <formula>NOT(ISERROR(SEARCH("4- Bajo",A70)))</formula>
    </cfRule>
    <cfRule type="containsText" dxfId="298" priority="158" operator="containsText" text="1- Bajo">
      <formula>NOT(ISERROR(SEARCH("1- Bajo",A70)))</formula>
    </cfRule>
  </conditionalFormatting>
  <conditionalFormatting sqref="D70:D79">
    <cfRule type="containsText" dxfId="297" priority="143" operator="containsText" text="Muy Alta">
      <formula>NOT(ISERROR(SEARCH("Muy Alta",D70)))</formula>
    </cfRule>
    <cfRule type="containsText" dxfId="296" priority="144" operator="containsText" text="Alta">
      <formula>NOT(ISERROR(SEARCH("Alta",D70)))</formula>
    </cfRule>
    <cfRule type="containsText" dxfId="295" priority="145" operator="containsText" text="Baja">
      <formula>NOT(ISERROR(SEARCH("Baja",D70)))</formula>
    </cfRule>
    <cfRule type="containsText" dxfId="294" priority="146" operator="containsText" text="Muy Baja">
      <formula>NOT(ISERROR(SEARCH("Muy Baja",D70)))</formula>
    </cfRule>
    <cfRule type="containsText" dxfId="293" priority="148" operator="containsText" text="Media">
      <formula>NOT(ISERROR(SEARCH("Media",D70)))</formula>
    </cfRule>
  </conditionalFormatting>
  <conditionalFormatting sqref="E70:E79">
    <cfRule type="containsText" dxfId="292" priority="139" operator="containsText" text="Catastrófico">
      <formula>NOT(ISERROR(SEARCH("Catastrófico",E70)))</formula>
    </cfRule>
    <cfRule type="containsText" dxfId="291" priority="140" operator="containsText" text="Mayor">
      <formula>NOT(ISERROR(SEARCH("Mayor",E70)))</formula>
    </cfRule>
    <cfRule type="containsText" dxfId="290" priority="141" operator="containsText" text="Menor">
      <formula>NOT(ISERROR(SEARCH("Menor",E70)))</formula>
    </cfRule>
    <cfRule type="containsText" dxfId="289" priority="142" operator="containsText" text="Leve">
      <formula>NOT(ISERROR(SEARCH("Leve",E70)))</formula>
    </cfRule>
  </conditionalFormatting>
  <conditionalFormatting sqref="E70:F79">
    <cfRule type="containsText" dxfId="288"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287" priority="149" operator="containsText" text="Bajo">
      <formula>NOT(ISERROR(SEARCH("Bajo",F70)))</formula>
    </cfRule>
    <cfRule type="containsText" dxfId="286" priority="150" operator="containsText" text="Moderado">
      <formula>NOT(ISERROR(SEARCH("Moderado",F70)))</formula>
    </cfRule>
    <cfRule type="containsText" dxfId="285" priority="151" operator="containsText" text="Alto">
      <formula>NOT(ISERROR(SEARCH("Alto",F70)))</formula>
    </cfRule>
    <cfRule type="containsText" dxfId="284" priority="152" operator="containsText" text="Extremo">
      <formula>NOT(ISERROR(SEARCH("Extremo",F70)))</formula>
    </cfRule>
  </conditionalFormatting>
  <conditionalFormatting sqref="A80:B80 D80:E80">
    <cfRule type="containsText" dxfId="283" priority="132" operator="containsText" text="3- Moderado">
      <formula>NOT(ISERROR(SEARCH("3- Moderado",A80)))</formula>
    </cfRule>
    <cfRule type="containsText" dxfId="282" priority="133" operator="containsText" text="6- Moderado">
      <formula>NOT(ISERROR(SEARCH("6- Moderado",A80)))</formula>
    </cfRule>
    <cfRule type="containsText" dxfId="281" priority="134" operator="containsText" text="4- Moderado">
      <formula>NOT(ISERROR(SEARCH("4- Moderado",A80)))</formula>
    </cfRule>
    <cfRule type="containsText" dxfId="280" priority="135" operator="containsText" text="3- Bajo">
      <formula>NOT(ISERROR(SEARCH("3- Bajo",A80)))</formula>
    </cfRule>
    <cfRule type="containsText" dxfId="279" priority="136" operator="containsText" text="4- Bajo">
      <formula>NOT(ISERROR(SEARCH("4- Bajo",A80)))</formula>
    </cfRule>
    <cfRule type="containsText" dxfId="278" priority="137" operator="containsText" text="1- Bajo">
      <formula>NOT(ISERROR(SEARCH("1- Bajo",A80)))</formula>
    </cfRule>
  </conditionalFormatting>
  <conditionalFormatting sqref="D80:D89">
    <cfRule type="containsText" dxfId="277" priority="122" operator="containsText" text="Muy Alta">
      <formula>NOT(ISERROR(SEARCH("Muy Alta",D80)))</formula>
    </cfRule>
    <cfRule type="containsText" dxfId="276" priority="123" operator="containsText" text="Alta">
      <formula>NOT(ISERROR(SEARCH("Alta",D80)))</formula>
    </cfRule>
    <cfRule type="containsText" dxfId="275" priority="124" operator="containsText" text="Baja">
      <formula>NOT(ISERROR(SEARCH("Baja",D80)))</formula>
    </cfRule>
    <cfRule type="containsText" dxfId="274" priority="125" operator="containsText" text="Muy Baja">
      <formula>NOT(ISERROR(SEARCH("Muy Baja",D80)))</formula>
    </cfRule>
    <cfRule type="containsText" dxfId="273" priority="127" operator="containsText" text="Media">
      <formula>NOT(ISERROR(SEARCH("Media",D80)))</formula>
    </cfRule>
  </conditionalFormatting>
  <conditionalFormatting sqref="E80:E89">
    <cfRule type="containsText" dxfId="272" priority="118" operator="containsText" text="Catastrófico">
      <formula>NOT(ISERROR(SEARCH("Catastrófico",E80)))</formula>
    </cfRule>
    <cfRule type="containsText" dxfId="271" priority="119" operator="containsText" text="Mayor">
      <formula>NOT(ISERROR(SEARCH("Mayor",E80)))</formula>
    </cfRule>
    <cfRule type="containsText" dxfId="270" priority="120" operator="containsText" text="Menor">
      <formula>NOT(ISERROR(SEARCH("Menor",E80)))</formula>
    </cfRule>
    <cfRule type="containsText" dxfId="269" priority="121" operator="containsText" text="Leve">
      <formula>NOT(ISERROR(SEARCH("Leve",E80)))</formula>
    </cfRule>
  </conditionalFormatting>
  <conditionalFormatting sqref="E80:F89">
    <cfRule type="containsText" dxfId="268" priority="126" operator="containsText" text="Moderado">
      <formula>NOT(ISERROR(SEARCH("Moderado",E80)))</formula>
    </cfRule>
  </conditionalFormatting>
  <conditionalFormatting sqref="F80:F89">
    <cfRule type="colorScale" priority="138">
      <colorScale>
        <cfvo type="min"/>
        <cfvo type="max"/>
        <color rgb="FFFF7128"/>
        <color rgb="FFFFEF9C"/>
      </colorScale>
    </cfRule>
  </conditionalFormatting>
  <conditionalFormatting sqref="F80:F89">
    <cfRule type="containsText" dxfId="267" priority="128" operator="containsText" text="Bajo">
      <formula>NOT(ISERROR(SEARCH("Bajo",F80)))</formula>
    </cfRule>
    <cfRule type="containsText" dxfId="266" priority="129" operator="containsText" text="Moderado">
      <formula>NOT(ISERROR(SEARCH("Moderado",F80)))</formula>
    </cfRule>
    <cfRule type="containsText" dxfId="265" priority="130" operator="containsText" text="Alto">
      <formula>NOT(ISERROR(SEARCH("Alto",F80)))</formula>
    </cfRule>
    <cfRule type="containsText" dxfId="264" priority="131" operator="containsText" text="Extremo">
      <formula>NOT(ISERROR(SEARCH("Extremo",F80)))</formula>
    </cfRule>
  </conditionalFormatting>
  <conditionalFormatting sqref="A90:B90 D90:E90">
    <cfRule type="containsText" dxfId="263" priority="111" operator="containsText" text="3- Moderado">
      <formula>NOT(ISERROR(SEARCH("3- Moderado",A90)))</formula>
    </cfRule>
    <cfRule type="containsText" dxfId="262" priority="112" operator="containsText" text="6- Moderado">
      <formula>NOT(ISERROR(SEARCH("6- Moderado",A90)))</formula>
    </cfRule>
    <cfRule type="containsText" dxfId="261" priority="113" operator="containsText" text="4- Moderado">
      <formula>NOT(ISERROR(SEARCH("4- Moderado",A90)))</formula>
    </cfRule>
    <cfRule type="containsText" dxfId="260" priority="114" operator="containsText" text="3- Bajo">
      <formula>NOT(ISERROR(SEARCH("3- Bajo",A90)))</formula>
    </cfRule>
    <cfRule type="containsText" dxfId="259" priority="115" operator="containsText" text="4- Bajo">
      <formula>NOT(ISERROR(SEARCH("4- Bajo",A90)))</formula>
    </cfRule>
    <cfRule type="containsText" dxfId="258" priority="116" operator="containsText" text="1- Bajo">
      <formula>NOT(ISERROR(SEARCH("1- Bajo",A90)))</formula>
    </cfRule>
  </conditionalFormatting>
  <conditionalFormatting sqref="D90:D99">
    <cfRule type="containsText" dxfId="257" priority="101" operator="containsText" text="Muy Alta">
      <formula>NOT(ISERROR(SEARCH("Muy Alta",D90)))</formula>
    </cfRule>
    <cfRule type="containsText" dxfId="256" priority="102" operator="containsText" text="Alta">
      <formula>NOT(ISERROR(SEARCH("Alta",D90)))</formula>
    </cfRule>
    <cfRule type="containsText" dxfId="255" priority="103" operator="containsText" text="Baja">
      <formula>NOT(ISERROR(SEARCH("Baja",D90)))</formula>
    </cfRule>
    <cfRule type="containsText" dxfId="254" priority="104" operator="containsText" text="Muy Baja">
      <formula>NOT(ISERROR(SEARCH("Muy Baja",D90)))</formula>
    </cfRule>
    <cfRule type="containsText" dxfId="253" priority="106" operator="containsText" text="Media">
      <formula>NOT(ISERROR(SEARCH("Media",D90)))</formula>
    </cfRule>
  </conditionalFormatting>
  <conditionalFormatting sqref="E90:E99">
    <cfRule type="containsText" dxfId="252" priority="97" operator="containsText" text="Catastrófico">
      <formula>NOT(ISERROR(SEARCH("Catastrófico",E90)))</formula>
    </cfRule>
    <cfRule type="containsText" dxfId="251" priority="98" operator="containsText" text="Mayor">
      <formula>NOT(ISERROR(SEARCH("Mayor",E90)))</formula>
    </cfRule>
    <cfRule type="containsText" dxfId="250" priority="99" operator="containsText" text="Menor">
      <formula>NOT(ISERROR(SEARCH("Menor",E90)))</formula>
    </cfRule>
    <cfRule type="containsText" dxfId="249" priority="100" operator="containsText" text="Leve">
      <formula>NOT(ISERROR(SEARCH("Leve",E90)))</formula>
    </cfRule>
  </conditionalFormatting>
  <conditionalFormatting sqref="E90:F99">
    <cfRule type="containsText" dxfId="248" priority="105" operator="containsText" text="Moderado">
      <formula>NOT(ISERROR(SEARCH("Moderado",E90)))</formula>
    </cfRule>
  </conditionalFormatting>
  <conditionalFormatting sqref="F90:F99">
    <cfRule type="colorScale" priority="117">
      <colorScale>
        <cfvo type="min"/>
        <cfvo type="max"/>
        <color rgb="FFFF7128"/>
        <color rgb="FFFFEF9C"/>
      </colorScale>
    </cfRule>
  </conditionalFormatting>
  <conditionalFormatting sqref="F90:F99">
    <cfRule type="containsText" dxfId="247" priority="107" operator="containsText" text="Bajo">
      <formula>NOT(ISERROR(SEARCH("Bajo",F90)))</formula>
    </cfRule>
    <cfRule type="containsText" dxfId="246" priority="108" operator="containsText" text="Moderado">
      <formula>NOT(ISERROR(SEARCH("Moderado",F90)))</formula>
    </cfRule>
    <cfRule type="containsText" dxfId="245" priority="109" operator="containsText" text="Alto">
      <formula>NOT(ISERROR(SEARCH("Alto",F90)))</formula>
    </cfRule>
    <cfRule type="containsText" dxfId="244" priority="110" operator="containsText" text="Extremo">
      <formula>NOT(ISERROR(SEARCH("Extremo",F90)))</formula>
    </cfRule>
  </conditionalFormatting>
  <conditionalFormatting sqref="A100:B100 D100:E100 A110:B110 D110:E110">
    <cfRule type="containsText" dxfId="243" priority="90" operator="containsText" text="3- Moderado">
      <formula>NOT(ISERROR(SEARCH("3- Moderado",A100)))</formula>
    </cfRule>
    <cfRule type="containsText" dxfId="242" priority="91" operator="containsText" text="6- Moderado">
      <formula>NOT(ISERROR(SEARCH("6- Moderado",A100)))</formula>
    </cfRule>
    <cfRule type="containsText" dxfId="241" priority="92" operator="containsText" text="4- Moderado">
      <formula>NOT(ISERROR(SEARCH("4- Moderado",A100)))</formula>
    </cfRule>
    <cfRule type="containsText" dxfId="240" priority="93" operator="containsText" text="3- Bajo">
      <formula>NOT(ISERROR(SEARCH("3- Bajo",A100)))</formula>
    </cfRule>
    <cfRule type="containsText" dxfId="239" priority="94" operator="containsText" text="4- Bajo">
      <formula>NOT(ISERROR(SEARCH("4- Bajo",A100)))</formula>
    </cfRule>
    <cfRule type="containsText" dxfId="238" priority="95" operator="containsText" text="1- Bajo">
      <formula>NOT(ISERROR(SEARCH("1- Bajo",A100)))</formula>
    </cfRule>
  </conditionalFormatting>
  <conditionalFormatting sqref="D100:D119">
    <cfRule type="containsText" dxfId="237" priority="80" operator="containsText" text="Muy Alta">
      <formula>NOT(ISERROR(SEARCH("Muy Alta",D100)))</formula>
    </cfRule>
    <cfRule type="containsText" dxfId="236" priority="81" operator="containsText" text="Alta">
      <formula>NOT(ISERROR(SEARCH("Alta",D100)))</formula>
    </cfRule>
    <cfRule type="containsText" dxfId="235" priority="82" operator="containsText" text="Baja">
      <formula>NOT(ISERROR(SEARCH("Baja",D100)))</formula>
    </cfRule>
    <cfRule type="containsText" dxfId="234" priority="83" operator="containsText" text="Muy Baja">
      <formula>NOT(ISERROR(SEARCH("Muy Baja",D100)))</formula>
    </cfRule>
    <cfRule type="containsText" dxfId="233" priority="85" operator="containsText" text="Media">
      <formula>NOT(ISERROR(SEARCH("Media",D100)))</formula>
    </cfRule>
  </conditionalFormatting>
  <conditionalFormatting sqref="E100:E119">
    <cfRule type="containsText" dxfId="232" priority="76" operator="containsText" text="Catastrófico">
      <formula>NOT(ISERROR(SEARCH("Catastrófico",E100)))</formula>
    </cfRule>
    <cfRule type="containsText" dxfId="231" priority="77" operator="containsText" text="Mayor">
      <formula>NOT(ISERROR(SEARCH("Mayor",E100)))</formula>
    </cfRule>
    <cfRule type="containsText" dxfId="230" priority="78" operator="containsText" text="Menor">
      <formula>NOT(ISERROR(SEARCH("Menor",E100)))</formula>
    </cfRule>
    <cfRule type="containsText" dxfId="229" priority="79" operator="containsText" text="Leve">
      <formula>NOT(ISERROR(SEARCH("Leve",E100)))</formula>
    </cfRule>
  </conditionalFormatting>
  <conditionalFormatting sqref="E100:F119">
    <cfRule type="containsText" dxfId="228" priority="84" operator="containsText" text="Moderado">
      <formula>NOT(ISERROR(SEARCH("Moderado",E100)))</formula>
    </cfRule>
  </conditionalFormatting>
  <conditionalFormatting sqref="F100:F119">
    <cfRule type="colorScale" priority="96">
      <colorScale>
        <cfvo type="min"/>
        <cfvo type="max"/>
        <color rgb="FFFF7128"/>
        <color rgb="FFFFEF9C"/>
      </colorScale>
    </cfRule>
  </conditionalFormatting>
  <conditionalFormatting sqref="F100:F119">
    <cfRule type="containsText" dxfId="227" priority="86" operator="containsText" text="Bajo">
      <formula>NOT(ISERROR(SEARCH("Bajo",F100)))</formula>
    </cfRule>
    <cfRule type="containsText" dxfId="226" priority="87" operator="containsText" text="Moderado">
      <formula>NOT(ISERROR(SEARCH("Moderado",F100)))</formula>
    </cfRule>
    <cfRule type="containsText" dxfId="225" priority="88" operator="containsText" text="Alto">
      <formula>NOT(ISERROR(SEARCH("Alto",F100)))</formula>
    </cfRule>
    <cfRule type="containsText" dxfId="224" priority="89" operator="containsText" text="Extremo">
      <formula>NOT(ISERROR(SEARCH("Extremo",F100)))</formula>
    </cfRule>
  </conditionalFormatting>
  <conditionalFormatting sqref="A7:B7">
    <cfRule type="containsText" dxfId="223" priority="7" operator="containsText" text="3- Moderado">
      <formula>NOT(ISERROR(SEARCH("3- Moderado",A7)))</formula>
    </cfRule>
    <cfRule type="containsText" dxfId="222" priority="8" operator="containsText" text="6- Moderado">
      <formula>NOT(ISERROR(SEARCH("6- Moderado",A7)))</formula>
    </cfRule>
    <cfRule type="containsText" dxfId="221" priority="9" operator="containsText" text="4- Moderado">
      <formula>NOT(ISERROR(SEARCH("4- Moderado",A7)))</formula>
    </cfRule>
    <cfRule type="containsText" dxfId="220" priority="10" operator="containsText" text="3- Bajo">
      <formula>NOT(ISERROR(SEARCH("3- Bajo",A7)))</formula>
    </cfRule>
    <cfRule type="containsText" dxfId="219" priority="11" operator="containsText" text="4- Bajo">
      <formula>NOT(ISERROR(SEARCH("4- Bajo",A7)))</formula>
    </cfRule>
    <cfRule type="containsText" dxfId="218" priority="12" operator="containsText" text="1- Bajo">
      <formula>NOT(ISERROR(SEARCH("1- Bajo",A7)))</formula>
    </cfRule>
  </conditionalFormatting>
  <conditionalFormatting sqref="C8:F8">
    <cfRule type="containsText" dxfId="217" priority="1" operator="containsText" text="3- Moderado">
      <formula>NOT(ISERROR(SEARCH("3- Moderado",C8)))</formula>
    </cfRule>
    <cfRule type="containsText" dxfId="216" priority="2" operator="containsText" text="6- Moderado">
      <formula>NOT(ISERROR(SEARCH("6- Moderado",C8)))</formula>
    </cfRule>
    <cfRule type="containsText" dxfId="215" priority="3" operator="containsText" text="4- Moderado">
      <formula>NOT(ISERROR(SEARCH("4- Moderado",C8)))</formula>
    </cfRule>
    <cfRule type="containsText" dxfId="214" priority="4" operator="containsText" text="3- Bajo">
      <formula>NOT(ISERROR(SEARCH("3- Bajo",C8)))</formula>
    </cfRule>
    <cfRule type="containsText" dxfId="213" priority="5" operator="containsText" text="4- Bajo">
      <formula>NOT(ISERROR(SEARCH("4- Bajo",C8)))</formula>
    </cfRule>
    <cfRule type="containsText" dxfId="212" priority="6" operator="containsText" text="1- Bajo">
      <formula>NOT(ISERROR(SEARCH("1- Bajo",C8)))</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119"/>
  <sheetViews>
    <sheetView topLeftCell="F8" zoomScaleNormal="100" workbookViewId="0">
      <selection activeCell="O41" sqref="O41"/>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499"/>
      <c r="B1" s="499"/>
      <c r="C1" s="499"/>
      <c r="D1" s="500"/>
      <c r="E1" s="500"/>
      <c r="F1" s="500"/>
      <c r="G1" s="500"/>
      <c r="H1" s="500"/>
      <c r="I1" s="500"/>
      <c r="J1" s="500"/>
      <c r="K1" s="498"/>
      <c r="L1" s="498"/>
      <c r="M1" s="498"/>
    </row>
    <row r="2" spans="1:13" s="88" customFormat="1" ht="39.75" customHeight="1">
      <c r="A2" s="499"/>
      <c r="B2" s="499"/>
      <c r="C2" s="499"/>
      <c r="D2" s="500"/>
      <c r="E2" s="500"/>
      <c r="F2" s="500"/>
      <c r="G2" s="500"/>
      <c r="H2" s="500"/>
      <c r="I2" s="500"/>
      <c r="J2" s="500"/>
      <c r="K2" s="498"/>
      <c r="L2" s="498"/>
      <c r="M2" s="498"/>
    </row>
    <row r="3" spans="1:13" s="88" customFormat="1" ht="3" customHeight="1">
      <c r="A3" s="499"/>
      <c r="B3" s="499"/>
      <c r="C3" s="499"/>
      <c r="D3" s="238"/>
      <c r="E3" s="238"/>
      <c r="F3" s="238"/>
      <c r="G3" s="238"/>
      <c r="H3" s="238"/>
      <c r="I3" s="238"/>
      <c r="J3" s="238"/>
      <c r="K3" s="498"/>
      <c r="L3" s="498"/>
      <c r="M3" s="498"/>
    </row>
    <row r="4" spans="1:13" s="88" customFormat="1" ht="21.75" customHeight="1">
      <c r="A4" s="391" t="s">
        <v>550</v>
      </c>
      <c r="B4" s="392"/>
      <c r="C4" s="388" t="str">
        <f>'6- Valoración Controles'!C4:K4</f>
        <v>GESTIÓN FINANCIERA Y PRESUPUESTAL</v>
      </c>
      <c r="D4" s="389"/>
      <c r="E4" s="389"/>
      <c r="F4" s="389"/>
      <c r="G4" s="389"/>
      <c r="H4" s="389"/>
      <c r="I4" s="389"/>
      <c r="J4" s="389"/>
      <c r="K4" s="389"/>
      <c r="L4" s="389"/>
      <c r="M4" s="390"/>
    </row>
    <row r="5" spans="1:13" s="88" customFormat="1" ht="40.9" customHeight="1">
      <c r="A5" s="391" t="s">
        <v>551</v>
      </c>
      <c r="B5" s="392"/>
      <c r="C5" s="39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394"/>
      <c r="E5" s="394"/>
      <c r="F5" s="394"/>
      <c r="G5" s="394"/>
      <c r="H5" s="394"/>
      <c r="I5" s="394"/>
      <c r="J5" s="394"/>
      <c r="K5" s="394"/>
      <c r="L5" s="394"/>
      <c r="M5" s="395"/>
    </row>
    <row r="6" spans="1:13" s="88" customFormat="1" ht="24.75" customHeight="1" thickBot="1">
      <c r="A6" s="399" t="s">
        <v>552</v>
      </c>
      <c r="B6" s="400"/>
      <c r="C6" s="396" t="s">
        <v>270</v>
      </c>
      <c r="D6" s="397"/>
      <c r="E6" s="397"/>
      <c r="F6" s="397"/>
      <c r="G6" s="397"/>
      <c r="H6" s="397"/>
      <c r="I6" s="397"/>
      <c r="J6" s="397"/>
      <c r="K6" s="397"/>
      <c r="L6" s="397"/>
      <c r="M6" s="398"/>
    </row>
    <row r="7" spans="1:13" s="89" customFormat="1" ht="24.75" customHeight="1" thickTop="1" thickBot="1">
      <c r="A7" s="506" t="s">
        <v>553</v>
      </c>
      <c r="B7" s="507"/>
      <c r="C7" s="508"/>
      <c r="D7" s="509" t="s">
        <v>554</v>
      </c>
      <c r="E7" s="509"/>
      <c r="F7" s="509"/>
      <c r="G7" s="510" t="s">
        <v>555</v>
      </c>
      <c r="H7" s="501" t="s">
        <v>556</v>
      </c>
      <c r="I7" s="503" t="s">
        <v>557</v>
      </c>
      <c r="J7" s="504"/>
      <c r="K7" s="503" t="s">
        <v>558</v>
      </c>
      <c r="L7" s="505"/>
      <c r="M7" s="501" t="s">
        <v>559</v>
      </c>
    </row>
    <row r="8" spans="1:13" s="90" customFormat="1" ht="57" customHeight="1" thickTop="1" thickBot="1">
      <c r="A8" s="239" t="s">
        <v>40</v>
      </c>
      <c r="B8" s="239" t="s">
        <v>210</v>
      </c>
      <c r="C8" s="239" t="s">
        <v>212</v>
      </c>
      <c r="D8" s="240" t="s">
        <v>222</v>
      </c>
      <c r="E8" s="240" t="s">
        <v>560</v>
      </c>
      <c r="F8" s="240" t="s">
        <v>561</v>
      </c>
      <c r="G8" s="510"/>
      <c r="H8" s="502"/>
      <c r="I8" s="241" t="s">
        <v>562</v>
      </c>
      <c r="J8" s="241" t="s">
        <v>563</v>
      </c>
      <c r="K8" s="241" t="s">
        <v>564</v>
      </c>
      <c r="L8" s="243" t="s">
        <v>565</v>
      </c>
      <c r="M8" s="502"/>
    </row>
    <row r="9" spans="1:13" s="91" customFormat="1" ht="3.75" customHeight="1">
      <c r="A9" s="520"/>
      <c r="B9" s="521"/>
      <c r="C9" s="521"/>
      <c r="D9" s="521"/>
      <c r="E9" s="521"/>
      <c r="F9" s="521"/>
      <c r="G9" s="521"/>
      <c r="H9" s="242"/>
      <c r="I9" s="242"/>
      <c r="J9" s="242"/>
      <c r="K9" s="242"/>
      <c r="L9" s="242"/>
      <c r="M9" s="95"/>
    </row>
    <row r="10" spans="1:13" s="91" customFormat="1" ht="13.5" customHeight="1">
      <c r="A10" s="533">
        <f>'7- Mapa Final'!A10</f>
        <v>1</v>
      </c>
      <c r="B10" s="533" t="str">
        <f>'7- Mapa Final'!B10</f>
        <v xml:space="preserve">Posibilidad de registro y pago equivocado, tardío y sin el cumplimiento de requisitos  de las obligaciones de la Entidad </v>
      </c>
      <c r="C10" s="532" t="str">
        <f>'7- Mapa Final'!C10</f>
        <v>Se abonan menores o mayores valores o se abonan  a cuentas que no pertenecen a los destinatarios, o se abona incumpliendo los tiempos contractuales o legales  establecidos .</v>
      </c>
      <c r="D10" s="490" t="str">
        <f>'7- Mapa Final'!J10</f>
        <v>Muy Baja - 1</v>
      </c>
      <c r="E10" s="492" t="str">
        <f>'7- Mapa Final'!K10</f>
        <v>Leve - 1</v>
      </c>
      <c r="F10" s="494" t="str">
        <f>'7- Mapa Final'!M10</f>
        <v>Bajo - 1</v>
      </c>
      <c r="G10" s="353"/>
      <c r="H10" s="532"/>
      <c r="I10" s="495" t="s">
        <v>7</v>
      </c>
      <c r="J10" s="495" t="s">
        <v>576</v>
      </c>
      <c r="K10" s="534">
        <v>45931</v>
      </c>
      <c r="L10" s="496">
        <v>46022</v>
      </c>
      <c r="M10" s="532"/>
    </row>
    <row r="11" spans="1:13" s="91" customFormat="1" ht="13.5" customHeight="1">
      <c r="A11" s="533"/>
      <c r="B11" s="533"/>
      <c r="C11" s="532"/>
      <c r="D11" s="491"/>
      <c r="E11" s="493"/>
      <c r="F11" s="494"/>
      <c r="G11" s="353"/>
      <c r="H11" s="532"/>
      <c r="I11" s="495"/>
      <c r="J11" s="495"/>
      <c r="K11" s="535"/>
      <c r="L11" s="495"/>
      <c r="M11" s="532"/>
    </row>
    <row r="12" spans="1:13" s="91" customFormat="1" ht="13.5" customHeight="1">
      <c r="A12" s="533"/>
      <c r="B12" s="533"/>
      <c r="C12" s="532"/>
      <c r="D12" s="491"/>
      <c r="E12" s="493"/>
      <c r="F12" s="494"/>
      <c r="G12" s="353"/>
      <c r="H12" s="532"/>
      <c r="I12" s="495"/>
      <c r="J12" s="495"/>
      <c r="K12" s="535"/>
      <c r="L12" s="495"/>
      <c r="M12" s="532"/>
    </row>
    <row r="13" spans="1:13" s="91" customFormat="1" ht="13.5" customHeight="1">
      <c r="A13" s="533"/>
      <c r="B13" s="533"/>
      <c r="C13" s="532"/>
      <c r="D13" s="491"/>
      <c r="E13" s="493"/>
      <c r="F13" s="494"/>
      <c r="G13" s="353"/>
      <c r="H13" s="532"/>
      <c r="I13" s="495"/>
      <c r="J13" s="495"/>
      <c r="K13" s="535"/>
      <c r="L13" s="495"/>
      <c r="M13" s="532"/>
    </row>
    <row r="14" spans="1:13" s="91" customFormat="1" ht="13.5" customHeight="1">
      <c r="A14" s="533"/>
      <c r="B14" s="533"/>
      <c r="C14" s="532"/>
      <c r="D14" s="491"/>
      <c r="E14" s="493"/>
      <c r="F14" s="494"/>
      <c r="G14" s="353"/>
      <c r="H14" s="532"/>
      <c r="I14" s="495"/>
      <c r="J14" s="495"/>
      <c r="K14" s="535"/>
      <c r="L14" s="495"/>
      <c r="M14" s="532"/>
    </row>
    <row r="15" spans="1:13" s="91" customFormat="1" ht="13.5" customHeight="1">
      <c r="A15" s="533"/>
      <c r="B15" s="533"/>
      <c r="C15" s="532"/>
      <c r="D15" s="491"/>
      <c r="E15" s="493"/>
      <c r="F15" s="494"/>
      <c r="G15" s="353"/>
      <c r="H15" s="532"/>
      <c r="I15" s="495"/>
      <c r="J15" s="495"/>
      <c r="K15" s="535"/>
      <c r="L15" s="495"/>
      <c r="M15" s="532"/>
    </row>
    <row r="16" spans="1:13" s="91" customFormat="1" ht="13.5" customHeight="1">
      <c r="A16" s="533"/>
      <c r="B16" s="533"/>
      <c r="C16" s="532"/>
      <c r="D16" s="491"/>
      <c r="E16" s="493"/>
      <c r="F16" s="494"/>
      <c r="G16" s="353"/>
      <c r="H16" s="532"/>
      <c r="I16" s="495"/>
      <c r="J16" s="495"/>
      <c r="K16" s="535"/>
      <c r="L16" s="495"/>
      <c r="M16" s="532"/>
    </row>
    <row r="17" spans="1:13" s="91" customFormat="1" ht="13.5" customHeight="1">
      <c r="A17" s="533"/>
      <c r="B17" s="533"/>
      <c r="C17" s="532"/>
      <c r="D17" s="491"/>
      <c r="E17" s="493"/>
      <c r="F17" s="494"/>
      <c r="G17" s="353"/>
      <c r="H17" s="532"/>
      <c r="I17" s="495"/>
      <c r="J17" s="495"/>
      <c r="K17" s="535"/>
      <c r="L17" s="495"/>
      <c r="M17" s="532"/>
    </row>
    <row r="18" spans="1:13" s="91" customFormat="1" ht="21.75" customHeight="1">
      <c r="A18" s="533"/>
      <c r="B18" s="533"/>
      <c r="C18" s="532"/>
      <c r="D18" s="491"/>
      <c r="E18" s="493"/>
      <c r="F18" s="494"/>
      <c r="G18" s="353"/>
      <c r="H18" s="532"/>
      <c r="I18" s="495"/>
      <c r="J18" s="495"/>
      <c r="K18" s="535"/>
      <c r="L18" s="495"/>
      <c r="M18" s="532"/>
    </row>
    <row r="19" spans="1:13" s="91" customFormat="1" ht="21.75" customHeight="1">
      <c r="A19" s="533"/>
      <c r="B19" s="533"/>
      <c r="C19" s="532"/>
      <c r="D19" s="491"/>
      <c r="E19" s="493"/>
      <c r="F19" s="494"/>
      <c r="G19" s="353"/>
      <c r="H19" s="532"/>
      <c r="I19" s="495"/>
      <c r="J19" s="495"/>
      <c r="K19" s="536"/>
      <c r="L19" s="495"/>
      <c r="M19" s="532"/>
    </row>
    <row r="20" spans="1:13" s="91" customFormat="1" ht="13.5" customHeight="1">
      <c r="A20" s="533">
        <f>'7- Mapa Final'!A20</f>
        <v>2</v>
      </c>
      <c r="B20" s="533" t="str">
        <f>'7- Mapa Final'!B20</f>
        <v xml:space="preserve">Registrar o emitir  CDP con rubro presupuestal diferente al indicado en la solicitud </v>
      </c>
      <c r="C20" s="532" t="str">
        <f>'7- Mapa Final'!C20</f>
        <v>Emitir un CDP con informacion erronea de valor, destinacion, cuenta a afectar.</v>
      </c>
      <c r="D20" s="490" t="str">
        <f>'7- Mapa Final'!J20</f>
        <v>Baja - 2</v>
      </c>
      <c r="E20" s="492" t="str">
        <f>'7- Mapa Final'!K20</f>
        <v>Leve - 1</v>
      </c>
      <c r="F20" s="494" t="str">
        <f>'7- Mapa Final'!M20</f>
        <v>Bajo - 2</v>
      </c>
      <c r="G20" s="353"/>
      <c r="H20" s="532"/>
      <c r="I20" s="495" t="s">
        <v>7</v>
      </c>
      <c r="J20" s="495" t="s">
        <v>576</v>
      </c>
      <c r="K20" s="534">
        <v>45931</v>
      </c>
      <c r="L20" s="496">
        <v>46022</v>
      </c>
      <c r="M20" s="532"/>
    </row>
    <row r="21" spans="1:13" s="91" customFormat="1" ht="13.5" customHeight="1">
      <c r="A21" s="533"/>
      <c r="B21" s="533"/>
      <c r="C21" s="532"/>
      <c r="D21" s="491"/>
      <c r="E21" s="493"/>
      <c r="F21" s="494"/>
      <c r="G21" s="353"/>
      <c r="H21" s="532"/>
      <c r="I21" s="495"/>
      <c r="J21" s="495"/>
      <c r="K21" s="535"/>
      <c r="L21" s="495"/>
      <c r="M21" s="532"/>
    </row>
    <row r="22" spans="1:13" s="91" customFormat="1" ht="13.5" hidden="1" customHeight="1">
      <c r="A22" s="533"/>
      <c r="B22" s="533"/>
      <c r="C22" s="532"/>
      <c r="D22" s="491"/>
      <c r="E22" s="493"/>
      <c r="F22" s="494"/>
      <c r="G22" s="353"/>
      <c r="H22" s="532"/>
      <c r="I22" s="495"/>
      <c r="J22" s="495"/>
      <c r="K22" s="535"/>
      <c r="L22" s="495"/>
      <c r="M22" s="532"/>
    </row>
    <row r="23" spans="1:13" s="91" customFormat="1" ht="13.5" hidden="1" customHeight="1">
      <c r="A23" s="533"/>
      <c r="B23" s="533"/>
      <c r="C23" s="532"/>
      <c r="D23" s="491"/>
      <c r="E23" s="493"/>
      <c r="F23" s="494"/>
      <c r="G23" s="353"/>
      <c r="H23" s="532"/>
      <c r="I23" s="495"/>
      <c r="J23" s="495"/>
      <c r="K23" s="535"/>
      <c r="L23" s="495"/>
      <c r="M23" s="532"/>
    </row>
    <row r="24" spans="1:13" s="91" customFormat="1" ht="13.5" hidden="1" customHeight="1">
      <c r="A24" s="533"/>
      <c r="B24" s="533"/>
      <c r="C24" s="532"/>
      <c r="D24" s="491"/>
      <c r="E24" s="493"/>
      <c r="F24" s="494"/>
      <c r="G24" s="353"/>
      <c r="H24" s="532"/>
      <c r="I24" s="495"/>
      <c r="J24" s="495"/>
      <c r="K24" s="535"/>
      <c r="L24" s="495"/>
      <c r="M24" s="532"/>
    </row>
    <row r="25" spans="1:13" s="91" customFormat="1" ht="13.5" hidden="1" customHeight="1">
      <c r="A25" s="533"/>
      <c r="B25" s="533"/>
      <c r="C25" s="532"/>
      <c r="D25" s="491"/>
      <c r="E25" s="493"/>
      <c r="F25" s="494"/>
      <c r="G25" s="353"/>
      <c r="H25" s="532"/>
      <c r="I25" s="495"/>
      <c r="J25" s="495"/>
      <c r="K25" s="535"/>
      <c r="L25" s="495"/>
      <c r="M25" s="532"/>
    </row>
    <row r="26" spans="1:13" s="91" customFormat="1" ht="13.5" hidden="1" customHeight="1">
      <c r="A26" s="533"/>
      <c r="B26" s="533"/>
      <c r="C26" s="532"/>
      <c r="D26" s="491"/>
      <c r="E26" s="493"/>
      <c r="F26" s="494"/>
      <c r="G26" s="353"/>
      <c r="H26" s="532"/>
      <c r="I26" s="495"/>
      <c r="J26" s="495"/>
      <c r="K26" s="535"/>
      <c r="L26" s="495"/>
      <c r="M26" s="532"/>
    </row>
    <row r="27" spans="1:13" s="91" customFormat="1" ht="13.5" hidden="1" customHeight="1">
      <c r="A27" s="533"/>
      <c r="B27" s="533"/>
      <c r="C27" s="532"/>
      <c r="D27" s="491"/>
      <c r="E27" s="493"/>
      <c r="F27" s="494"/>
      <c r="G27" s="353"/>
      <c r="H27" s="532"/>
      <c r="I27" s="495"/>
      <c r="J27" s="495"/>
      <c r="K27" s="535"/>
      <c r="L27" s="495"/>
      <c r="M27" s="532"/>
    </row>
    <row r="28" spans="1:13" s="91" customFormat="1" ht="21.75" hidden="1" customHeight="1">
      <c r="A28" s="533"/>
      <c r="B28" s="533"/>
      <c r="C28" s="532"/>
      <c r="D28" s="491"/>
      <c r="E28" s="493"/>
      <c r="F28" s="494"/>
      <c r="G28" s="353"/>
      <c r="H28" s="532"/>
      <c r="I28" s="495"/>
      <c r="J28" s="495"/>
      <c r="K28" s="535"/>
      <c r="L28" s="495"/>
      <c r="M28" s="532"/>
    </row>
    <row r="29" spans="1:13" s="91" customFormat="1" ht="21.75" hidden="1" customHeight="1">
      <c r="A29" s="533"/>
      <c r="B29" s="533"/>
      <c r="C29" s="532"/>
      <c r="D29" s="491"/>
      <c r="E29" s="493"/>
      <c r="F29" s="494"/>
      <c r="G29" s="353"/>
      <c r="H29" s="532"/>
      <c r="I29" s="495"/>
      <c r="J29" s="495"/>
      <c r="K29" s="536"/>
      <c r="L29" s="495"/>
      <c r="M29" s="532"/>
    </row>
    <row r="30" spans="1:13" s="91" customFormat="1" ht="13.5" customHeight="1">
      <c r="A30" s="533">
        <f>'7- Mapa Final'!A30</f>
        <v>3</v>
      </c>
      <c r="B30" s="533" t="str">
        <f>'7- Mapa Final'!B30</f>
        <v xml:space="preserve">Incumplimiento de obligaciones tributarias </v>
      </c>
      <c r="C30" s="532" t="str">
        <f>'7- Mapa Final'!C30</f>
        <v xml:space="preserve"> No se  reconocen , o no se pagan  oportunamente , o no se pagan los valores correctos o en la administración de impuestos  correcta ,    las  obligaciones tributarias que le competen a la entidad</v>
      </c>
      <c r="D30" s="490" t="str">
        <f>'7- Mapa Final'!J30</f>
        <v>Baja - 2</v>
      </c>
      <c r="E30" s="492" t="str">
        <f>'7- Mapa Final'!K30</f>
        <v>Leve - 1</v>
      </c>
      <c r="F30" s="494" t="str">
        <f>'7- Mapa Final'!M30</f>
        <v>Bajo - 2</v>
      </c>
      <c r="G30" s="353"/>
      <c r="H30" s="532"/>
      <c r="I30" s="495" t="s">
        <v>7</v>
      </c>
      <c r="J30" s="495" t="s">
        <v>576</v>
      </c>
      <c r="K30" s="534">
        <v>45931</v>
      </c>
      <c r="L30" s="496">
        <v>46022</v>
      </c>
      <c r="M30" s="532"/>
    </row>
    <row r="31" spans="1:13" s="91" customFormat="1" ht="13.5" customHeight="1">
      <c r="A31" s="533"/>
      <c r="B31" s="533"/>
      <c r="C31" s="532"/>
      <c r="D31" s="491"/>
      <c r="E31" s="493"/>
      <c r="F31" s="494"/>
      <c r="G31" s="353"/>
      <c r="H31" s="532"/>
      <c r="I31" s="495"/>
      <c r="J31" s="495"/>
      <c r="K31" s="535"/>
      <c r="L31" s="495"/>
      <c r="M31" s="532"/>
    </row>
    <row r="32" spans="1:13" s="91" customFormat="1" ht="13.5" customHeight="1">
      <c r="A32" s="533"/>
      <c r="B32" s="533"/>
      <c r="C32" s="532"/>
      <c r="D32" s="491"/>
      <c r="E32" s="493"/>
      <c r="F32" s="494"/>
      <c r="G32" s="353"/>
      <c r="H32" s="532"/>
      <c r="I32" s="495"/>
      <c r="J32" s="495"/>
      <c r="K32" s="535"/>
      <c r="L32" s="495"/>
      <c r="M32" s="532"/>
    </row>
    <row r="33" spans="1:13" s="91" customFormat="1" ht="13.5" customHeight="1">
      <c r="A33" s="533"/>
      <c r="B33" s="533"/>
      <c r="C33" s="532"/>
      <c r="D33" s="491"/>
      <c r="E33" s="493"/>
      <c r="F33" s="494"/>
      <c r="G33" s="353"/>
      <c r="H33" s="532"/>
      <c r="I33" s="495"/>
      <c r="J33" s="495"/>
      <c r="K33" s="535"/>
      <c r="L33" s="495"/>
      <c r="M33" s="532"/>
    </row>
    <row r="34" spans="1:13" s="91" customFormat="1" ht="13.5" customHeight="1">
      <c r="A34" s="533"/>
      <c r="B34" s="533"/>
      <c r="C34" s="532"/>
      <c r="D34" s="491"/>
      <c r="E34" s="493"/>
      <c r="F34" s="494"/>
      <c r="G34" s="353"/>
      <c r="H34" s="532"/>
      <c r="I34" s="495"/>
      <c r="J34" s="495"/>
      <c r="K34" s="535"/>
      <c r="L34" s="495"/>
      <c r="M34" s="532"/>
    </row>
    <row r="35" spans="1:13" s="91" customFormat="1" ht="13.5" hidden="1" customHeight="1">
      <c r="A35" s="533"/>
      <c r="B35" s="533"/>
      <c r="C35" s="532"/>
      <c r="D35" s="491"/>
      <c r="E35" s="493"/>
      <c r="F35" s="494"/>
      <c r="G35" s="353"/>
      <c r="H35" s="532"/>
      <c r="I35" s="495"/>
      <c r="J35" s="495"/>
      <c r="K35" s="535"/>
      <c r="L35" s="495"/>
      <c r="M35" s="532"/>
    </row>
    <row r="36" spans="1:13" s="91" customFormat="1" ht="13.5" hidden="1" customHeight="1">
      <c r="A36" s="533"/>
      <c r="B36" s="533"/>
      <c r="C36" s="532"/>
      <c r="D36" s="491"/>
      <c r="E36" s="493"/>
      <c r="F36" s="494"/>
      <c r="G36" s="353"/>
      <c r="H36" s="532"/>
      <c r="I36" s="495"/>
      <c r="J36" s="495"/>
      <c r="K36" s="535"/>
      <c r="L36" s="495"/>
      <c r="M36" s="532"/>
    </row>
    <row r="37" spans="1:13" s="91" customFormat="1" ht="13.5" hidden="1" customHeight="1">
      <c r="A37" s="533"/>
      <c r="B37" s="533"/>
      <c r="C37" s="532"/>
      <c r="D37" s="491"/>
      <c r="E37" s="493"/>
      <c r="F37" s="494"/>
      <c r="G37" s="353"/>
      <c r="H37" s="532"/>
      <c r="I37" s="495"/>
      <c r="J37" s="495"/>
      <c r="K37" s="535"/>
      <c r="L37" s="495"/>
      <c r="M37" s="532"/>
    </row>
    <row r="38" spans="1:13" s="91" customFormat="1" ht="21.75" hidden="1" customHeight="1">
      <c r="A38" s="533"/>
      <c r="B38" s="533"/>
      <c r="C38" s="532"/>
      <c r="D38" s="491"/>
      <c r="E38" s="493"/>
      <c r="F38" s="494"/>
      <c r="G38" s="353"/>
      <c r="H38" s="532"/>
      <c r="I38" s="495"/>
      <c r="J38" s="495"/>
      <c r="K38" s="535"/>
      <c r="L38" s="495"/>
      <c r="M38" s="532"/>
    </row>
    <row r="39" spans="1:13" s="91" customFormat="1" ht="21.75" hidden="1" customHeight="1">
      <c r="A39" s="533"/>
      <c r="B39" s="533"/>
      <c r="C39" s="532"/>
      <c r="D39" s="491"/>
      <c r="E39" s="493"/>
      <c r="F39" s="494"/>
      <c r="G39" s="353"/>
      <c r="H39" s="532"/>
      <c r="I39" s="495"/>
      <c r="J39" s="495"/>
      <c r="K39" s="536"/>
      <c r="L39" s="495"/>
      <c r="M39" s="532"/>
    </row>
    <row r="40" spans="1:13" s="91" customFormat="1" ht="13.5" customHeight="1">
      <c r="A40" s="533">
        <f>'7- Mapa Final'!A40</f>
        <v>4</v>
      </c>
      <c r="B40" s="533" t="str">
        <f>'7- Mapa Final'!B40</f>
        <v xml:space="preserve">Iliquidez </v>
      </c>
      <c r="C40" s="532" t="str">
        <f>'7- Mapa Final'!C40</f>
        <v>Posibilidad de que la Entidad no cuente con fondos para cumplir con sus compromisos</v>
      </c>
      <c r="D40" s="490" t="str">
        <f>'7- Mapa Final'!J40</f>
        <v>Muy Baja - 1</v>
      </c>
      <c r="E40" s="492" t="str">
        <f>'7- Mapa Final'!K40</f>
        <v>Leve - 1</v>
      </c>
      <c r="F40" s="494" t="str">
        <f>'7- Mapa Final'!M40</f>
        <v>Bajo - 1</v>
      </c>
      <c r="G40" s="353"/>
      <c r="H40" s="532"/>
      <c r="I40" s="495" t="s">
        <v>7</v>
      </c>
      <c r="J40" s="495" t="s">
        <v>576</v>
      </c>
      <c r="K40" s="534">
        <v>45931</v>
      </c>
      <c r="L40" s="496">
        <v>46022</v>
      </c>
      <c r="M40" s="532"/>
    </row>
    <row r="41" spans="1:13" s="91" customFormat="1" ht="13.5" customHeight="1">
      <c r="A41" s="533"/>
      <c r="B41" s="533"/>
      <c r="C41" s="532"/>
      <c r="D41" s="491"/>
      <c r="E41" s="493"/>
      <c r="F41" s="494"/>
      <c r="G41" s="353"/>
      <c r="H41" s="532"/>
      <c r="I41" s="495"/>
      <c r="J41" s="495"/>
      <c r="K41" s="535"/>
      <c r="L41" s="495"/>
      <c r="M41" s="532"/>
    </row>
    <row r="42" spans="1:13" s="91" customFormat="1" ht="13.5" customHeight="1">
      <c r="A42" s="533"/>
      <c r="B42" s="533"/>
      <c r="C42" s="532"/>
      <c r="D42" s="491"/>
      <c r="E42" s="493"/>
      <c r="F42" s="494"/>
      <c r="G42" s="353"/>
      <c r="H42" s="532"/>
      <c r="I42" s="495"/>
      <c r="J42" s="495"/>
      <c r="K42" s="535"/>
      <c r="L42" s="495"/>
      <c r="M42" s="532"/>
    </row>
    <row r="43" spans="1:13" s="91" customFormat="1" ht="13.5" hidden="1" customHeight="1">
      <c r="A43" s="533"/>
      <c r="B43" s="533"/>
      <c r="C43" s="532"/>
      <c r="D43" s="491"/>
      <c r="E43" s="493"/>
      <c r="F43" s="494"/>
      <c r="G43" s="353"/>
      <c r="H43" s="532"/>
      <c r="I43" s="495"/>
      <c r="J43" s="495"/>
      <c r="K43" s="535"/>
      <c r="L43" s="495"/>
      <c r="M43" s="532"/>
    </row>
    <row r="44" spans="1:13" s="91" customFormat="1" ht="13.5" hidden="1" customHeight="1">
      <c r="A44" s="533"/>
      <c r="B44" s="533"/>
      <c r="C44" s="532"/>
      <c r="D44" s="491"/>
      <c r="E44" s="493"/>
      <c r="F44" s="494"/>
      <c r="G44" s="353"/>
      <c r="H44" s="532"/>
      <c r="I44" s="495"/>
      <c r="J44" s="495"/>
      <c r="K44" s="535"/>
      <c r="L44" s="495"/>
      <c r="M44" s="532"/>
    </row>
    <row r="45" spans="1:13" s="91" customFormat="1" ht="13.5" hidden="1" customHeight="1">
      <c r="A45" s="533"/>
      <c r="B45" s="533"/>
      <c r="C45" s="532"/>
      <c r="D45" s="491"/>
      <c r="E45" s="493"/>
      <c r="F45" s="494"/>
      <c r="G45" s="353"/>
      <c r="H45" s="532"/>
      <c r="I45" s="495"/>
      <c r="J45" s="495"/>
      <c r="K45" s="535"/>
      <c r="L45" s="495"/>
      <c r="M45" s="532"/>
    </row>
    <row r="46" spans="1:13" s="91" customFormat="1" ht="13.5" hidden="1" customHeight="1">
      <c r="A46" s="533"/>
      <c r="B46" s="533"/>
      <c r="C46" s="532"/>
      <c r="D46" s="491"/>
      <c r="E46" s="493"/>
      <c r="F46" s="494"/>
      <c r="G46" s="353"/>
      <c r="H46" s="532"/>
      <c r="I46" s="495"/>
      <c r="J46" s="495"/>
      <c r="K46" s="535"/>
      <c r="L46" s="495"/>
      <c r="M46" s="532"/>
    </row>
    <row r="47" spans="1:13" s="91" customFormat="1" ht="13.5" hidden="1" customHeight="1">
      <c r="A47" s="533"/>
      <c r="B47" s="533"/>
      <c r="C47" s="532"/>
      <c r="D47" s="491"/>
      <c r="E47" s="493"/>
      <c r="F47" s="494"/>
      <c r="G47" s="353"/>
      <c r="H47" s="532"/>
      <c r="I47" s="495"/>
      <c r="J47" s="495"/>
      <c r="K47" s="535"/>
      <c r="L47" s="495"/>
      <c r="M47" s="532"/>
    </row>
    <row r="48" spans="1:13" s="91" customFormat="1" ht="21.75" hidden="1" customHeight="1">
      <c r="A48" s="533"/>
      <c r="B48" s="533"/>
      <c r="C48" s="532"/>
      <c r="D48" s="491"/>
      <c r="E48" s="493"/>
      <c r="F48" s="494"/>
      <c r="G48" s="353"/>
      <c r="H48" s="532"/>
      <c r="I48" s="495"/>
      <c r="J48" s="495"/>
      <c r="K48" s="535"/>
      <c r="L48" s="495"/>
      <c r="M48" s="532"/>
    </row>
    <row r="49" spans="1:13" s="91" customFormat="1" ht="21.75" hidden="1" customHeight="1">
      <c r="A49" s="533"/>
      <c r="B49" s="533"/>
      <c r="C49" s="532"/>
      <c r="D49" s="491"/>
      <c r="E49" s="493"/>
      <c r="F49" s="494"/>
      <c r="G49" s="353"/>
      <c r="H49" s="532"/>
      <c r="I49" s="495"/>
      <c r="J49" s="495"/>
      <c r="K49" s="536"/>
      <c r="L49" s="495"/>
      <c r="M49" s="532"/>
    </row>
    <row r="50" spans="1:13" s="91" customFormat="1" ht="13.5" customHeight="1">
      <c r="A50" s="533">
        <f>'7- Mapa Final'!A50</f>
        <v>5</v>
      </c>
      <c r="B50" s="533" t="str">
        <f>'7- Mapa Final'!B50</f>
        <v xml:space="preserve">Perdida de rentabilidad o oportunidad de los recursos financieros </v>
      </c>
      <c r="C50" s="532" t="str">
        <f>'7- Mapa Final'!C50</f>
        <v>Los recursos del presupuesto tanto de inversión como de funcionamiento  permanecen en las cuentas bancarias sin  generar la rentabilidd esperada</v>
      </c>
      <c r="D50" s="490" t="str">
        <f>'7- Mapa Final'!J50</f>
        <v>Muy Baja - 1</v>
      </c>
      <c r="E50" s="492" t="str">
        <f>'7- Mapa Final'!K50</f>
        <v>Leve - 1</v>
      </c>
      <c r="F50" s="494" t="str">
        <f>'7- Mapa Final'!M50</f>
        <v>Bajo - 1</v>
      </c>
      <c r="G50" s="353"/>
      <c r="H50" s="532"/>
      <c r="I50" s="495" t="s">
        <v>7</v>
      </c>
      <c r="J50" s="495"/>
      <c r="K50" s="496">
        <v>45658</v>
      </c>
      <c r="L50" s="496">
        <v>46022</v>
      </c>
      <c r="M50" s="532"/>
    </row>
    <row r="51" spans="1:13" s="91" customFormat="1" ht="13.5" customHeight="1">
      <c r="A51" s="533"/>
      <c r="B51" s="533"/>
      <c r="C51" s="532"/>
      <c r="D51" s="491"/>
      <c r="E51" s="493"/>
      <c r="F51" s="494"/>
      <c r="G51" s="353"/>
      <c r="H51" s="532"/>
      <c r="I51" s="495"/>
      <c r="J51" s="495"/>
      <c r="K51" s="495"/>
      <c r="L51" s="495"/>
      <c r="M51" s="532"/>
    </row>
    <row r="52" spans="1:13" s="91" customFormat="1" ht="13.5" customHeight="1">
      <c r="A52" s="533"/>
      <c r="B52" s="533"/>
      <c r="C52" s="532"/>
      <c r="D52" s="491"/>
      <c r="E52" s="493"/>
      <c r="F52" s="494"/>
      <c r="G52" s="353"/>
      <c r="H52" s="532"/>
      <c r="I52" s="495"/>
      <c r="J52" s="495"/>
      <c r="K52" s="495"/>
      <c r="L52" s="495"/>
      <c r="M52" s="532"/>
    </row>
    <row r="53" spans="1:13" s="91" customFormat="1" ht="13.5" hidden="1" customHeight="1">
      <c r="A53" s="533"/>
      <c r="B53" s="533"/>
      <c r="C53" s="532"/>
      <c r="D53" s="491"/>
      <c r="E53" s="493"/>
      <c r="F53" s="494"/>
      <c r="G53" s="353"/>
      <c r="H53" s="532"/>
      <c r="I53" s="495"/>
      <c r="J53" s="495"/>
      <c r="K53" s="495"/>
      <c r="L53" s="495"/>
      <c r="M53" s="532"/>
    </row>
    <row r="54" spans="1:13" s="91" customFormat="1" ht="13.5" hidden="1" customHeight="1">
      <c r="A54" s="533"/>
      <c r="B54" s="533"/>
      <c r="C54" s="532"/>
      <c r="D54" s="491"/>
      <c r="E54" s="493"/>
      <c r="F54" s="494"/>
      <c r="G54" s="353"/>
      <c r="H54" s="532"/>
      <c r="I54" s="495"/>
      <c r="J54" s="495"/>
      <c r="K54" s="495"/>
      <c r="L54" s="495"/>
      <c r="M54" s="532"/>
    </row>
    <row r="55" spans="1:13" s="91" customFormat="1" ht="13.5" hidden="1" customHeight="1">
      <c r="A55" s="533"/>
      <c r="B55" s="533"/>
      <c r="C55" s="532"/>
      <c r="D55" s="491"/>
      <c r="E55" s="493"/>
      <c r="F55" s="494"/>
      <c r="G55" s="353"/>
      <c r="H55" s="532"/>
      <c r="I55" s="495"/>
      <c r="J55" s="495"/>
      <c r="K55" s="495"/>
      <c r="L55" s="495"/>
      <c r="M55" s="532"/>
    </row>
    <row r="56" spans="1:13" s="91" customFormat="1" ht="13.5" hidden="1" customHeight="1">
      <c r="A56" s="533"/>
      <c r="B56" s="533"/>
      <c r="C56" s="532"/>
      <c r="D56" s="491"/>
      <c r="E56" s="493"/>
      <c r="F56" s="494"/>
      <c r="G56" s="353"/>
      <c r="H56" s="532"/>
      <c r="I56" s="495"/>
      <c r="J56" s="495"/>
      <c r="K56" s="495"/>
      <c r="L56" s="495"/>
      <c r="M56" s="532"/>
    </row>
    <row r="57" spans="1:13" s="91" customFormat="1" ht="13.5" hidden="1" customHeight="1">
      <c r="A57" s="533"/>
      <c r="B57" s="533"/>
      <c r="C57" s="532"/>
      <c r="D57" s="491"/>
      <c r="E57" s="493"/>
      <c r="F57" s="494"/>
      <c r="G57" s="353"/>
      <c r="H57" s="532"/>
      <c r="I57" s="495"/>
      <c r="J57" s="495"/>
      <c r="K57" s="495"/>
      <c r="L57" s="495"/>
      <c r="M57" s="532"/>
    </row>
    <row r="58" spans="1:13" s="91" customFormat="1" ht="21.75" hidden="1" customHeight="1">
      <c r="A58" s="533"/>
      <c r="B58" s="533"/>
      <c r="C58" s="532"/>
      <c r="D58" s="491"/>
      <c r="E58" s="493"/>
      <c r="F58" s="494"/>
      <c r="G58" s="353"/>
      <c r="H58" s="532"/>
      <c r="I58" s="495"/>
      <c r="J58" s="495"/>
      <c r="K58" s="495"/>
      <c r="L58" s="495"/>
      <c r="M58" s="532"/>
    </row>
    <row r="59" spans="1:13" s="91" customFormat="1" ht="21.75" hidden="1" customHeight="1">
      <c r="A59" s="533"/>
      <c r="B59" s="533"/>
      <c r="C59" s="532"/>
      <c r="D59" s="491"/>
      <c r="E59" s="493"/>
      <c r="F59" s="494"/>
      <c r="G59" s="353"/>
      <c r="H59" s="532"/>
      <c r="I59" s="495"/>
      <c r="J59" s="495"/>
      <c r="K59" s="495"/>
      <c r="L59" s="495"/>
      <c r="M59" s="532"/>
    </row>
    <row r="60" spans="1:13" s="91" customFormat="1" ht="13.5" customHeight="1">
      <c r="A60" s="533">
        <f>'7- Mapa Final'!A60</f>
        <v>6</v>
      </c>
      <c r="B60" s="533" t="str">
        <f>'7- Mapa Final'!B60</f>
        <v xml:space="preserve">Emitir o presentar  en forma  errada o tardia  los  Balances de la entidad </v>
      </c>
      <c r="C60" s="532" t="str">
        <f>'7- Mapa Final'!C60</f>
        <v xml:space="preserve">Se incumple con los tiempos y condiciones etablecidas por la Contaduria General de la Nacion para la presentacion de los Estados Financieros  </v>
      </c>
      <c r="D60" s="490" t="str">
        <f>'7- Mapa Final'!J60</f>
        <v>Baja - 2</v>
      </c>
      <c r="E60" s="492" t="str">
        <f>'7- Mapa Final'!K60</f>
        <v>Leve - 1</v>
      </c>
      <c r="F60" s="494" t="str">
        <f>'7- Mapa Final'!M60</f>
        <v>Bajo - 2</v>
      </c>
      <c r="G60" s="353"/>
      <c r="H60" s="532"/>
      <c r="I60" s="495" t="s">
        <v>7</v>
      </c>
      <c r="J60" s="495" t="s">
        <v>576</v>
      </c>
      <c r="K60" s="496">
        <v>45658</v>
      </c>
      <c r="L60" s="496">
        <v>46022</v>
      </c>
      <c r="M60" s="532"/>
    </row>
    <row r="61" spans="1:13" s="91" customFormat="1" ht="13.5" customHeight="1">
      <c r="A61" s="533"/>
      <c r="B61" s="533"/>
      <c r="C61" s="532"/>
      <c r="D61" s="491"/>
      <c r="E61" s="493"/>
      <c r="F61" s="494"/>
      <c r="G61" s="353"/>
      <c r="H61" s="532"/>
      <c r="I61" s="495"/>
      <c r="J61" s="495"/>
      <c r="K61" s="495"/>
      <c r="L61" s="495"/>
      <c r="M61" s="532"/>
    </row>
    <row r="62" spans="1:13" s="91" customFormat="1" ht="13.5" customHeight="1">
      <c r="A62" s="533"/>
      <c r="B62" s="533"/>
      <c r="C62" s="532"/>
      <c r="D62" s="491"/>
      <c r="E62" s="493"/>
      <c r="F62" s="494"/>
      <c r="G62" s="353"/>
      <c r="H62" s="532"/>
      <c r="I62" s="495"/>
      <c r="J62" s="495"/>
      <c r="K62" s="495"/>
      <c r="L62" s="495"/>
      <c r="M62" s="532"/>
    </row>
    <row r="63" spans="1:13" s="91" customFormat="1" ht="13.5" customHeight="1">
      <c r="A63" s="533"/>
      <c r="B63" s="533"/>
      <c r="C63" s="532"/>
      <c r="D63" s="491"/>
      <c r="E63" s="493"/>
      <c r="F63" s="494"/>
      <c r="G63" s="353"/>
      <c r="H63" s="532"/>
      <c r="I63" s="495"/>
      <c r="J63" s="495"/>
      <c r="K63" s="495"/>
      <c r="L63" s="495"/>
      <c r="M63" s="532"/>
    </row>
    <row r="64" spans="1:13" s="91" customFormat="1" ht="13.5" customHeight="1">
      <c r="A64" s="533"/>
      <c r="B64" s="533"/>
      <c r="C64" s="532"/>
      <c r="D64" s="491"/>
      <c r="E64" s="493"/>
      <c r="F64" s="494"/>
      <c r="G64" s="353"/>
      <c r="H64" s="532"/>
      <c r="I64" s="495"/>
      <c r="J64" s="495"/>
      <c r="K64" s="495"/>
      <c r="L64" s="495"/>
      <c r="M64" s="532"/>
    </row>
    <row r="65" spans="1:13" s="91" customFormat="1" ht="13.5" hidden="1" customHeight="1">
      <c r="A65" s="533"/>
      <c r="B65" s="533"/>
      <c r="C65" s="532"/>
      <c r="D65" s="491"/>
      <c r="E65" s="493"/>
      <c r="F65" s="494"/>
      <c r="G65" s="353"/>
      <c r="H65" s="532"/>
      <c r="I65" s="495"/>
      <c r="J65" s="495"/>
      <c r="K65" s="495"/>
      <c r="L65" s="495"/>
      <c r="M65" s="532"/>
    </row>
    <row r="66" spans="1:13" s="91" customFormat="1" ht="13.5" hidden="1" customHeight="1">
      <c r="A66" s="533"/>
      <c r="B66" s="533"/>
      <c r="C66" s="532"/>
      <c r="D66" s="491"/>
      <c r="E66" s="493"/>
      <c r="F66" s="494"/>
      <c r="G66" s="353"/>
      <c r="H66" s="532"/>
      <c r="I66" s="495"/>
      <c r="J66" s="495"/>
      <c r="K66" s="495"/>
      <c r="L66" s="495"/>
      <c r="M66" s="532"/>
    </row>
    <row r="67" spans="1:13" s="91" customFormat="1" ht="13.5" hidden="1" customHeight="1">
      <c r="A67" s="533"/>
      <c r="B67" s="533"/>
      <c r="C67" s="532"/>
      <c r="D67" s="491"/>
      <c r="E67" s="493"/>
      <c r="F67" s="494"/>
      <c r="G67" s="353"/>
      <c r="H67" s="532"/>
      <c r="I67" s="495"/>
      <c r="J67" s="495"/>
      <c r="K67" s="495"/>
      <c r="L67" s="495"/>
      <c r="M67" s="532"/>
    </row>
    <row r="68" spans="1:13" s="91" customFormat="1" ht="21.75" hidden="1" customHeight="1">
      <c r="A68" s="533"/>
      <c r="B68" s="533"/>
      <c r="C68" s="532"/>
      <c r="D68" s="491"/>
      <c r="E68" s="493"/>
      <c r="F68" s="494"/>
      <c r="G68" s="353"/>
      <c r="H68" s="532"/>
      <c r="I68" s="495"/>
      <c r="J68" s="495"/>
      <c r="K68" s="495"/>
      <c r="L68" s="495"/>
      <c r="M68" s="532"/>
    </row>
    <row r="69" spans="1:13" s="91" customFormat="1" ht="21.75" hidden="1" customHeight="1">
      <c r="A69" s="533"/>
      <c r="B69" s="533"/>
      <c r="C69" s="532"/>
      <c r="D69" s="491"/>
      <c r="E69" s="493"/>
      <c r="F69" s="494"/>
      <c r="G69" s="353"/>
      <c r="H69" s="532"/>
      <c r="I69" s="495"/>
      <c r="J69" s="495"/>
      <c r="K69" s="495"/>
      <c r="L69" s="495"/>
      <c r="M69" s="532"/>
    </row>
    <row r="70" spans="1:13" s="91" customFormat="1" ht="13.5" hidden="1" customHeight="1">
      <c r="A70" s="533">
        <f>'7- Mapa Final'!A70</f>
        <v>7</v>
      </c>
      <c r="B70" s="533" t="str">
        <f>'7- Mapa Final'!B70</f>
        <v xml:space="preserve">Recibir dádivas o beneficios a nombre propio o de terceros para  afectar la seguridad o confidencialidad de la información   </v>
      </c>
      <c r="C70" s="532" t="str">
        <f>'7- Mapa Final'!C70</f>
        <v xml:space="preserve">Recibir dádivas o beneficios a nombre propio o de terceros por   revelar información confidencial,  alterar, retener o no publicar información.  </v>
      </c>
      <c r="D70" s="490" t="str">
        <f>'7- Mapa Final'!J70</f>
        <v>Muy Baja - 1</v>
      </c>
      <c r="E70" s="492" t="str">
        <f>'7- Mapa Final'!K70</f>
        <v>Menor - 2</v>
      </c>
      <c r="F70" s="494" t="str">
        <f>'7- Mapa Final'!M70</f>
        <v>Bajo - 2</v>
      </c>
      <c r="G70" s="353"/>
      <c r="H70" s="532"/>
      <c r="I70" s="495" t="s">
        <v>7</v>
      </c>
      <c r="J70" s="495"/>
      <c r="K70" s="496">
        <v>45566</v>
      </c>
      <c r="L70" s="496">
        <v>45657</v>
      </c>
      <c r="M70" s="532"/>
    </row>
    <row r="71" spans="1:13" s="91" customFormat="1" ht="13.5" hidden="1" customHeight="1">
      <c r="A71" s="533"/>
      <c r="B71" s="533"/>
      <c r="C71" s="532"/>
      <c r="D71" s="491"/>
      <c r="E71" s="493"/>
      <c r="F71" s="494"/>
      <c r="G71" s="353"/>
      <c r="H71" s="532"/>
      <c r="I71" s="495"/>
      <c r="J71" s="495"/>
      <c r="K71" s="495"/>
      <c r="L71" s="495"/>
      <c r="M71" s="532"/>
    </row>
    <row r="72" spans="1:13" s="91" customFormat="1" ht="13.5" hidden="1" customHeight="1">
      <c r="A72" s="533"/>
      <c r="B72" s="533"/>
      <c r="C72" s="532"/>
      <c r="D72" s="491"/>
      <c r="E72" s="493"/>
      <c r="F72" s="494"/>
      <c r="G72" s="353"/>
      <c r="H72" s="532"/>
      <c r="I72" s="495"/>
      <c r="J72" s="495"/>
      <c r="K72" s="495"/>
      <c r="L72" s="495"/>
      <c r="M72" s="532"/>
    </row>
    <row r="73" spans="1:13" s="91" customFormat="1" ht="13.5" hidden="1" customHeight="1">
      <c r="A73" s="533"/>
      <c r="B73" s="533"/>
      <c r="C73" s="532"/>
      <c r="D73" s="491"/>
      <c r="E73" s="493"/>
      <c r="F73" s="494"/>
      <c r="G73" s="353"/>
      <c r="H73" s="532"/>
      <c r="I73" s="495"/>
      <c r="J73" s="495"/>
      <c r="K73" s="495"/>
      <c r="L73" s="495"/>
      <c r="M73" s="532"/>
    </row>
    <row r="74" spans="1:13" s="91" customFormat="1" ht="13.5" hidden="1" customHeight="1">
      <c r="A74" s="533"/>
      <c r="B74" s="533"/>
      <c r="C74" s="532"/>
      <c r="D74" s="491"/>
      <c r="E74" s="493"/>
      <c r="F74" s="494"/>
      <c r="G74" s="353"/>
      <c r="H74" s="532"/>
      <c r="I74" s="495"/>
      <c r="J74" s="495"/>
      <c r="K74" s="495"/>
      <c r="L74" s="495"/>
      <c r="M74" s="532"/>
    </row>
    <row r="75" spans="1:13" s="91" customFormat="1" ht="13.5" hidden="1" customHeight="1">
      <c r="A75" s="533"/>
      <c r="B75" s="533"/>
      <c r="C75" s="532"/>
      <c r="D75" s="491"/>
      <c r="E75" s="493"/>
      <c r="F75" s="494"/>
      <c r="G75" s="353"/>
      <c r="H75" s="532"/>
      <c r="I75" s="495"/>
      <c r="J75" s="495"/>
      <c r="K75" s="495"/>
      <c r="L75" s="495"/>
      <c r="M75" s="532"/>
    </row>
    <row r="76" spans="1:13" s="91" customFormat="1" ht="13.5" hidden="1" customHeight="1">
      <c r="A76" s="533"/>
      <c r="B76" s="533"/>
      <c r="C76" s="532"/>
      <c r="D76" s="491"/>
      <c r="E76" s="493"/>
      <c r="F76" s="494"/>
      <c r="G76" s="353"/>
      <c r="H76" s="532"/>
      <c r="I76" s="495"/>
      <c r="J76" s="495"/>
      <c r="K76" s="495"/>
      <c r="L76" s="495"/>
      <c r="M76" s="532"/>
    </row>
    <row r="77" spans="1:13" s="91" customFormat="1" ht="13.5" hidden="1" customHeight="1">
      <c r="A77" s="533"/>
      <c r="B77" s="533"/>
      <c r="C77" s="532"/>
      <c r="D77" s="491"/>
      <c r="E77" s="493"/>
      <c r="F77" s="494"/>
      <c r="G77" s="353"/>
      <c r="H77" s="532"/>
      <c r="I77" s="495"/>
      <c r="J77" s="495"/>
      <c r="K77" s="495"/>
      <c r="L77" s="495"/>
      <c r="M77" s="532"/>
    </row>
    <row r="78" spans="1:13" s="91" customFormat="1" ht="21.75" hidden="1" customHeight="1">
      <c r="A78" s="533"/>
      <c r="B78" s="533"/>
      <c r="C78" s="532"/>
      <c r="D78" s="491"/>
      <c r="E78" s="493"/>
      <c r="F78" s="494"/>
      <c r="G78" s="353"/>
      <c r="H78" s="532"/>
      <c r="I78" s="495"/>
      <c r="J78" s="495"/>
      <c r="K78" s="495"/>
      <c r="L78" s="495"/>
      <c r="M78" s="532"/>
    </row>
    <row r="79" spans="1:13" s="91" customFormat="1" ht="21.75" hidden="1" customHeight="1">
      <c r="A79" s="533"/>
      <c r="B79" s="533"/>
      <c r="C79" s="532"/>
      <c r="D79" s="491"/>
      <c r="E79" s="493"/>
      <c r="F79" s="494"/>
      <c r="G79" s="353"/>
      <c r="H79" s="532"/>
      <c r="I79" s="495"/>
      <c r="J79" s="495"/>
      <c r="K79" s="495"/>
      <c r="L79" s="495"/>
      <c r="M79" s="532"/>
    </row>
    <row r="80" spans="1:13" s="91" customFormat="1" ht="13.5" hidden="1" customHeight="1">
      <c r="A80" s="533">
        <f>'7- Mapa Final'!A80</f>
        <v>8</v>
      </c>
      <c r="B80" s="533" t="str">
        <f>'7- Mapa Final'!B80</f>
        <v>Ofrecer, prometer, entregar, aceptar o solicitar una ventaja indebida para dar tramite de pago de devolución de sumas de dinero de competencia del Fondos Especiales.</v>
      </c>
      <c r="C80" s="532" t="str">
        <f>'7- Mapa Final'!C80</f>
        <v>Cuando se solicita y se tramita la solicitud de devolución de sumas de dinero de los Fondos Especiales sin el lleno de los requisitos legales, se falsifican documentos soporte para el pago.</v>
      </c>
      <c r="D80" s="490" t="str">
        <f>'7- Mapa Final'!J80</f>
        <v>Muy Baja - 1</v>
      </c>
      <c r="E80" s="492" t="str">
        <f>'7- Mapa Final'!K80</f>
        <v>Menor - 2</v>
      </c>
      <c r="F80" s="494" t="str">
        <f>'7- Mapa Final'!M80</f>
        <v>Bajo - 2</v>
      </c>
      <c r="G80" s="353"/>
      <c r="H80" s="532"/>
      <c r="I80" s="495" t="s">
        <v>7</v>
      </c>
      <c r="J80" s="495"/>
      <c r="K80" s="496">
        <v>45566</v>
      </c>
      <c r="L80" s="496">
        <v>45657</v>
      </c>
      <c r="M80" s="532"/>
    </row>
    <row r="81" spans="1:13" s="91" customFormat="1" ht="13.5" hidden="1" customHeight="1">
      <c r="A81" s="533"/>
      <c r="B81" s="533"/>
      <c r="C81" s="532"/>
      <c r="D81" s="491"/>
      <c r="E81" s="493"/>
      <c r="F81" s="494"/>
      <c r="G81" s="353"/>
      <c r="H81" s="532"/>
      <c r="I81" s="495"/>
      <c r="J81" s="495"/>
      <c r="K81" s="495"/>
      <c r="L81" s="495"/>
      <c r="M81" s="532"/>
    </row>
    <row r="82" spans="1:13" s="91" customFormat="1" ht="13.5" hidden="1" customHeight="1">
      <c r="A82" s="533"/>
      <c r="B82" s="533"/>
      <c r="C82" s="532"/>
      <c r="D82" s="491"/>
      <c r="E82" s="493"/>
      <c r="F82" s="494"/>
      <c r="G82" s="353"/>
      <c r="H82" s="532"/>
      <c r="I82" s="495"/>
      <c r="J82" s="495"/>
      <c r="K82" s="495"/>
      <c r="L82" s="495"/>
      <c r="M82" s="532"/>
    </row>
    <row r="83" spans="1:13" s="91" customFormat="1" ht="13.5" hidden="1" customHeight="1">
      <c r="A83" s="533"/>
      <c r="B83" s="533"/>
      <c r="C83" s="532"/>
      <c r="D83" s="491"/>
      <c r="E83" s="493"/>
      <c r="F83" s="494"/>
      <c r="G83" s="353"/>
      <c r="H83" s="532"/>
      <c r="I83" s="495"/>
      <c r="J83" s="495"/>
      <c r="K83" s="495"/>
      <c r="L83" s="495"/>
      <c r="M83" s="532"/>
    </row>
    <row r="84" spans="1:13" s="91" customFormat="1" ht="13.5" hidden="1" customHeight="1">
      <c r="A84" s="533"/>
      <c r="B84" s="533"/>
      <c r="C84" s="532"/>
      <c r="D84" s="491"/>
      <c r="E84" s="493"/>
      <c r="F84" s="494"/>
      <c r="G84" s="353"/>
      <c r="H84" s="532"/>
      <c r="I84" s="495"/>
      <c r="J84" s="495"/>
      <c r="K84" s="495"/>
      <c r="L84" s="495"/>
      <c r="M84" s="532"/>
    </row>
    <row r="85" spans="1:13" s="91" customFormat="1" ht="13.5" hidden="1" customHeight="1">
      <c r="A85" s="533"/>
      <c r="B85" s="533"/>
      <c r="C85" s="532"/>
      <c r="D85" s="491"/>
      <c r="E85" s="493"/>
      <c r="F85" s="494"/>
      <c r="G85" s="353"/>
      <c r="H85" s="532"/>
      <c r="I85" s="495"/>
      <c r="J85" s="495"/>
      <c r="K85" s="495"/>
      <c r="L85" s="495"/>
      <c r="M85" s="532"/>
    </row>
    <row r="86" spans="1:13" s="91" customFormat="1" ht="13.5" hidden="1" customHeight="1">
      <c r="A86" s="533"/>
      <c r="B86" s="533"/>
      <c r="C86" s="532"/>
      <c r="D86" s="491"/>
      <c r="E86" s="493"/>
      <c r="F86" s="494"/>
      <c r="G86" s="353"/>
      <c r="H86" s="532"/>
      <c r="I86" s="495"/>
      <c r="J86" s="495"/>
      <c r="K86" s="495"/>
      <c r="L86" s="495"/>
      <c r="M86" s="532"/>
    </row>
    <row r="87" spans="1:13" s="91" customFormat="1" ht="13.5" hidden="1" customHeight="1">
      <c r="A87" s="533"/>
      <c r="B87" s="533"/>
      <c r="C87" s="532"/>
      <c r="D87" s="491"/>
      <c r="E87" s="493"/>
      <c r="F87" s="494"/>
      <c r="G87" s="353"/>
      <c r="H87" s="532"/>
      <c r="I87" s="495"/>
      <c r="J87" s="495"/>
      <c r="K87" s="495"/>
      <c r="L87" s="495"/>
      <c r="M87" s="532"/>
    </row>
    <row r="88" spans="1:13" s="91" customFormat="1" ht="21.75" hidden="1" customHeight="1">
      <c r="A88" s="533"/>
      <c r="B88" s="533"/>
      <c r="C88" s="532"/>
      <c r="D88" s="491"/>
      <c r="E88" s="493"/>
      <c r="F88" s="494"/>
      <c r="G88" s="353"/>
      <c r="H88" s="532"/>
      <c r="I88" s="495"/>
      <c r="J88" s="495"/>
      <c r="K88" s="495"/>
      <c r="L88" s="495"/>
      <c r="M88" s="532"/>
    </row>
    <row r="89" spans="1:13" s="91" customFormat="1" ht="21.75" hidden="1" customHeight="1">
      <c r="A89" s="533"/>
      <c r="B89" s="533"/>
      <c r="C89" s="532"/>
      <c r="D89" s="491"/>
      <c r="E89" s="493"/>
      <c r="F89" s="494"/>
      <c r="G89" s="353"/>
      <c r="H89" s="532"/>
      <c r="I89" s="495"/>
      <c r="J89" s="495"/>
      <c r="K89" s="495"/>
      <c r="L89" s="495"/>
      <c r="M89" s="532"/>
    </row>
    <row r="90" spans="1:13" s="91" customFormat="1" ht="13.5" hidden="1" customHeight="1">
      <c r="A90" s="533">
        <f>'7- Mapa Final'!A90</f>
        <v>9</v>
      </c>
      <c r="B90" s="533" t="str">
        <f>'7- Mapa Final'!B90</f>
        <v>Ofrecer, prometer, entregar, aceptar o solicitar una ventaja indebida para efectuar la asignación presupuestal</v>
      </c>
      <c r="C90" s="532" t="str">
        <f>'7- Mapa Final'!C90</f>
        <v>La asignación y modificaciones presupuestales se realizan con criterios subjetivos para satisfacer beneficios particulares evitando la aplicación de los objetivos institucionales para la distribución del presupuesto.</v>
      </c>
      <c r="D90" s="490" t="str">
        <f>'7- Mapa Final'!J90</f>
        <v>Muy Baja - 1</v>
      </c>
      <c r="E90" s="492" t="str">
        <f>'7- Mapa Final'!K90</f>
        <v>Menor - 2</v>
      </c>
      <c r="F90" s="494" t="str">
        <f>'7- Mapa Final'!M90</f>
        <v>Bajo - 2</v>
      </c>
      <c r="G90" s="353"/>
      <c r="H90" s="532"/>
      <c r="I90" s="495" t="s">
        <v>7</v>
      </c>
      <c r="J90" s="495"/>
      <c r="K90" s="496">
        <v>45566</v>
      </c>
      <c r="L90" s="496">
        <v>45657</v>
      </c>
      <c r="M90" s="532"/>
    </row>
    <row r="91" spans="1:13" s="91" customFormat="1" ht="13.5" hidden="1" customHeight="1">
      <c r="A91" s="533"/>
      <c r="B91" s="533"/>
      <c r="C91" s="532"/>
      <c r="D91" s="491"/>
      <c r="E91" s="493"/>
      <c r="F91" s="494"/>
      <c r="G91" s="353"/>
      <c r="H91" s="532"/>
      <c r="I91" s="495"/>
      <c r="J91" s="495"/>
      <c r="K91" s="495"/>
      <c r="L91" s="495"/>
      <c r="M91" s="532"/>
    </row>
    <row r="92" spans="1:13" s="91" customFormat="1" ht="13.5" hidden="1" customHeight="1">
      <c r="A92" s="533"/>
      <c r="B92" s="533"/>
      <c r="C92" s="532"/>
      <c r="D92" s="491"/>
      <c r="E92" s="493"/>
      <c r="F92" s="494"/>
      <c r="G92" s="353"/>
      <c r="H92" s="532"/>
      <c r="I92" s="495"/>
      <c r="J92" s="495"/>
      <c r="K92" s="495"/>
      <c r="L92" s="495"/>
      <c r="M92" s="532"/>
    </row>
    <row r="93" spans="1:13" s="91" customFormat="1" ht="13.5" hidden="1" customHeight="1">
      <c r="A93" s="533"/>
      <c r="B93" s="533"/>
      <c r="C93" s="532"/>
      <c r="D93" s="491"/>
      <c r="E93" s="493"/>
      <c r="F93" s="494"/>
      <c r="G93" s="353"/>
      <c r="H93" s="532"/>
      <c r="I93" s="495"/>
      <c r="J93" s="495"/>
      <c r="K93" s="495"/>
      <c r="L93" s="495"/>
      <c r="M93" s="532"/>
    </row>
    <row r="94" spans="1:13" s="91" customFormat="1" ht="13.5" hidden="1" customHeight="1">
      <c r="A94" s="533"/>
      <c r="B94" s="533"/>
      <c r="C94" s="532"/>
      <c r="D94" s="491"/>
      <c r="E94" s="493"/>
      <c r="F94" s="494"/>
      <c r="G94" s="353"/>
      <c r="H94" s="532"/>
      <c r="I94" s="495"/>
      <c r="J94" s="495"/>
      <c r="K94" s="495"/>
      <c r="L94" s="495"/>
      <c r="M94" s="532"/>
    </row>
    <row r="95" spans="1:13" s="91" customFormat="1" ht="13.5" hidden="1" customHeight="1">
      <c r="A95" s="533"/>
      <c r="B95" s="533"/>
      <c r="C95" s="532"/>
      <c r="D95" s="491"/>
      <c r="E95" s="493"/>
      <c r="F95" s="494"/>
      <c r="G95" s="353"/>
      <c r="H95" s="532"/>
      <c r="I95" s="495"/>
      <c r="J95" s="495"/>
      <c r="K95" s="495"/>
      <c r="L95" s="495"/>
      <c r="M95" s="532"/>
    </row>
    <row r="96" spans="1:13" s="91" customFormat="1" ht="13.5" hidden="1" customHeight="1">
      <c r="A96" s="533"/>
      <c r="B96" s="533"/>
      <c r="C96" s="532"/>
      <c r="D96" s="491"/>
      <c r="E96" s="493"/>
      <c r="F96" s="494"/>
      <c r="G96" s="353"/>
      <c r="H96" s="532"/>
      <c r="I96" s="495"/>
      <c r="J96" s="495"/>
      <c r="K96" s="495"/>
      <c r="L96" s="495"/>
      <c r="M96" s="532"/>
    </row>
    <row r="97" spans="1:13" s="91" customFormat="1" ht="13.5" hidden="1" customHeight="1">
      <c r="A97" s="533"/>
      <c r="B97" s="533"/>
      <c r="C97" s="532"/>
      <c r="D97" s="491"/>
      <c r="E97" s="493"/>
      <c r="F97" s="494"/>
      <c r="G97" s="353"/>
      <c r="H97" s="532"/>
      <c r="I97" s="495"/>
      <c r="J97" s="495"/>
      <c r="K97" s="495"/>
      <c r="L97" s="495"/>
      <c r="M97" s="532"/>
    </row>
    <row r="98" spans="1:13" s="91" customFormat="1" ht="21.75" hidden="1" customHeight="1">
      <c r="A98" s="533"/>
      <c r="B98" s="533"/>
      <c r="C98" s="532"/>
      <c r="D98" s="491"/>
      <c r="E98" s="493"/>
      <c r="F98" s="494"/>
      <c r="G98" s="353"/>
      <c r="H98" s="532"/>
      <c r="I98" s="495"/>
      <c r="J98" s="495"/>
      <c r="K98" s="495"/>
      <c r="L98" s="495"/>
      <c r="M98" s="532"/>
    </row>
    <row r="99" spans="1:13" s="91" customFormat="1" ht="21.75" hidden="1" customHeight="1">
      <c r="A99" s="533"/>
      <c r="B99" s="533"/>
      <c r="C99" s="532"/>
      <c r="D99" s="491"/>
      <c r="E99" s="493"/>
      <c r="F99" s="494"/>
      <c r="G99" s="353"/>
      <c r="H99" s="532"/>
      <c r="I99" s="495"/>
      <c r="J99" s="495"/>
      <c r="K99" s="495"/>
      <c r="L99" s="495"/>
      <c r="M99" s="532"/>
    </row>
    <row r="100" spans="1:13" s="91" customFormat="1" ht="13.5" hidden="1" customHeight="1">
      <c r="A100" s="533">
        <f>'7- Mapa Final'!A100</f>
        <v>10</v>
      </c>
      <c r="B100" s="533" t="str">
        <f>'7- Mapa Final'!B100</f>
        <v>Ofrecer, prometer, entregar, aceptar o solicitar una ventaja indebida para tramitar cuentas sin el lleno de requisitos contractuales o aplicar erradamente deducciones.</v>
      </c>
      <c r="C100" s="532" t="str">
        <f>'7- Mapa Final'!C100</f>
        <v>Omitir la verificación de los documentos requeridos para tramitar la obligación, o elaborar la abligación sin los descuentos establecidos en la ley, o demorar la elaboración del documento de manera injustificada</v>
      </c>
      <c r="D100" s="490" t="str">
        <f>'7- Mapa Final'!J100</f>
        <v>Muy Baja - 1</v>
      </c>
      <c r="E100" s="492" t="str">
        <f>'7- Mapa Final'!K100</f>
        <v>Menor - 2</v>
      </c>
      <c r="F100" s="494" t="str">
        <f>'7- Mapa Final'!M100</f>
        <v>Bajo - 2</v>
      </c>
      <c r="G100" s="353"/>
      <c r="H100" s="532"/>
      <c r="I100" s="495" t="s">
        <v>7</v>
      </c>
      <c r="J100" s="495"/>
      <c r="K100" s="496">
        <v>45566</v>
      </c>
      <c r="L100" s="496">
        <v>45657</v>
      </c>
      <c r="M100" s="532"/>
    </row>
    <row r="101" spans="1:13" s="91" customFormat="1" ht="13.5" hidden="1" customHeight="1">
      <c r="A101" s="533"/>
      <c r="B101" s="533"/>
      <c r="C101" s="532"/>
      <c r="D101" s="491"/>
      <c r="E101" s="493"/>
      <c r="F101" s="494"/>
      <c r="G101" s="353"/>
      <c r="H101" s="532"/>
      <c r="I101" s="495"/>
      <c r="J101" s="495"/>
      <c r="K101" s="495"/>
      <c r="L101" s="495"/>
      <c r="M101" s="532"/>
    </row>
    <row r="102" spans="1:13" s="91" customFormat="1" ht="13.5" hidden="1" customHeight="1">
      <c r="A102" s="533"/>
      <c r="B102" s="533"/>
      <c r="C102" s="532"/>
      <c r="D102" s="491"/>
      <c r="E102" s="493"/>
      <c r="F102" s="494"/>
      <c r="G102" s="353"/>
      <c r="H102" s="532"/>
      <c r="I102" s="495"/>
      <c r="J102" s="495"/>
      <c r="K102" s="495"/>
      <c r="L102" s="495"/>
      <c r="M102" s="532"/>
    </row>
    <row r="103" spans="1:13" s="91" customFormat="1" ht="13.5" hidden="1" customHeight="1">
      <c r="A103" s="533"/>
      <c r="B103" s="533"/>
      <c r="C103" s="532"/>
      <c r="D103" s="491"/>
      <c r="E103" s="493"/>
      <c r="F103" s="494"/>
      <c r="G103" s="353"/>
      <c r="H103" s="532"/>
      <c r="I103" s="495"/>
      <c r="J103" s="495"/>
      <c r="K103" s="495"/>
      <c r="L103" s="495"/>
      <c r="M103" s="532"/>
    </row>
    <row r="104" spans="1:13" s="91" customFormat="1" ht="13.5" hidden="1" customHeight="1">
      <c r="A104" s="533"/>
      <c r="B104" s="533"/>
      <c r="C104" s="532"/>
      <c r="D104" s="491"/>
      <c r="E104" s="493"/>
      <c r="F104" s="494"/>
      <c r="G104" s="353"/>
      <c r="H104" s="532"/>
      <c r="I104" s="495"/>
      <c r="J104" s="495"/>
      <c r="K104" s="495"/>
      <c r="L104" s="495"/>
      <c r="M104" s="532"/>
    </row>
    <row r="105" spans="1:13" s="91" customFormat="1" ht="13.5" hidden="1" customHeight="1">
      <c r="A105" s="533"/>
      <c r="B105" s="533"/>
      <c r="C105" s="532"/>
      <c r="D105" s="491"/>
      <c r="E105" s="493"/>
      <c r="F105" s="494"/>
      <c r="G105" s="353"/>
      <c r="H105" s="532"/>
      <c r="I105" s="495"/>
      <c r="J105" s="495"/>
      <c r="K105" s="495"/>
      <c r="L105" s="495"/>
      <c r="M105" s="532"/>
    </row>
    <row r="106" spans="1:13" s="91" customFormat="1" ht="13.5" hidden="1" customHeight="1">
      <c r="A106" s="533"/>
      <c r="B106" s="533"/>
      <c r="C106" s="532"/>
      <c r="D106" s="491"/>
      <c r="E106" s="493"/>
      <c r="F106" s="494"/>
      <c r="G106" s="353"/>
      <c r="H106" s="532"/>
      <c r="I106" s="495"/>
      <c r="J106" s="495"/>
      <c r="K106" s="495"/>
      <c r="L106" s="495"/>
      <c r="M106" s="532"/>
    </row>
    <row r="107" spans="1:13" s="91" customFormat="1" ht="13.5" hidden="1" customHeight="1">
      <c r="A107" s="533"/>
      <c r="B107" s="533"/>
      <c r="C107" s="532"/>
      <c r="D107" s="491"/>
      <c r="E107" s="493"/>
      <c r="F107" s="494"/>
      <c r="G107" s="353"/>
      <c r="H107" s="532"/>
      <c r="I107" s="495"/>
      <c r="J107" s="495"/>
      <c r="K107" s="495"/>
      <c r="L107" s="495"/>
      <c r="M107" s="532"/>
    </row>
    <row r="108" spans="1:13" s="91" customFormat="1" ht="21.75" hidden="1" customHeight="1">
      <c r="A108" s="533"/>
      <c r="B108" s="533"/>
      <c r="C108" s="532"/>
      <c r="D108" s="491"/>
      <c r="E108" s="493"/>
      <c r="F108" s="494"/>
      <c r="G108" s="353"/>
      <c r="H108" s="532"/>
      <c r="I108" s="495"/>
      <c r="J108" s="495"/>
      <c r="K108" s="495"/>
      <c r="L108" s="495"/>
      <c r="M108" s="532"/>
    </row>
    <row r="109" spans="1:13" s="91" customFormat="1" ht="21.75" hidden="1" customHeight="1">
      <c r="A109" s="533"/>
      <c r="B109" s="533"/>
      <c r="C109" s="532"/>
      <c r="D109" s="491"/>
      <c r="E109" s="493"/>
      <c r="F109" s="494"/>
      <c r="G109" s="353"/>
      <c r="H109" s="532"/>
      <c r="I109" s="495"/>
      <c r="J109" s="495"/>
      <c r="K109" s="495"/>
      <c r="L109" s="495"/>
      <c r="M109" s="532"/>
    </row>
    <row r="110" spans="1:13" hidden="1">
      <c r="A110" s="533">
        <f>'7- Mapa Final'!A110</f>
        <v>11</v>
      </c>
      <c r="B110" s="533" t="str">
        <f>'7- Mapa Final'!B110</f>
        <v>Ofrecer, prometer, entregar, aceptar o solicitar una ventaja indebida para girar un cheque a un beneficiario diferente al que corresponde.</v>
      </c>
      <c r="C110" s="532" t="str">
        <f>'7- Mapa Final'!C110</f>
        <v xml:space="preserve">Utilizar los giros recibidos del Ministerio de Hacienda para beneficiar a un tercero. </v>
      </c>
      <c r="D110" s="490" t="str">
        <f>'7- Mapa Final'!J110</f>
        <v>Muy Baja - 1</v>
      </c>
      <c r="E110" s="492" t="str">
        <f>'7- Mapa Final'!K110</f>
        <v>Menor - 2</v>
      </c>
      <c r="F110" s="494" t="str">
        <f>'7- Mapa Final'!M110</f>
        <v>Bajo - 2</v>
      </c>
      <c r="G110" s="353"/>
      <c r="H110" s="532"/>
      <c r="I110" s="495" t="s">
        <v>7</v>
      </c>
      <c r="J110" s="495"/>
      <c r="K110" s="496">
        <v>45566</v>
      </c>
      <c r="L110" s="496">
        <v>45657</v>
      </c>
      <c r="M110" s="532"/>
    </row>
    <row r="111" spans="1:13" hidden="1">
      <c r="A111" s="533"/>
      <c r="B111" s="533"/>
      <c r="C111" s="532"/>
      <c r="D111" s="491"/>
      <c r="E111" s="493"/>
      <c r="F111" s="494"/>
      <c r="G111" s="353"/>
      <c r="H111" s="532"/>
      <c r="I111" s="495"/>
      <c r="J111" s="495"/>
      <c r="K111" s="495"/>
      <c r="L111" s="495"/>
      <c r="M111" s="532"/>
    </row>
    <row r="112" spans="1:13" hidden="1">
      <c r="A112" s="533"/>
      <c r="B112" s="533"/>
      <c r="C112" s="532"/>
      <c r="D112" s="491"/>
      <c r="E112" s="493"/>
      <c r="F112" s="494"/>
      <c r="G112" s="353"/>
      <c r="H112" s="532"/>
      <c r="I112" s="495"/>
      <c r="J112" s="495"/>
      <c r="K112" s="495"/>
      <c r="L112" s="495"/>
      <c r="M112" s="532"/>
    </row>
    <row r="113" spans="1:13" hidden="1">
      <c r="A113" s="533"/>
      <c r="B113" s="533"/>
      <c r="C113" s="532"/>
      <c r="D113" s="491"/>
      <c r="E113" s="493"/>
      <c r="F113" s="494"/>
      <c r="G113" s="353"/>
      <c r="H113" s="532"/>
      <c r="I113" s="495"/>
      <c r="J113" s="495"/>
      <c r="K113" s="495"/>
      <c r="L113" s="495"/>
      <c r="M113" s="532"/>
    </row>
    <row r="114" spans="1:13" hidden="1">
      <c r="A114" s="533"/>
      <c r="B114" s="533"/>
      <c r="C114" s="532"/>
      <c r="D114" s="491"/>
      <c r="E114" s="493"/>
      <c r="F114" s="494"/>
      <c r="G114" s="353"/>
      <c r="H114" s="532"/>
      <c r="I114" s="495"/>
      <c r="J114" s="495"/>
      <c r="K114" s="495"/>
      <c r="L114" s="495"/>
      <c r="M114" s="532"/>
    </row>
    <row r="115" spans="1:13" hidden="1">
      <c r="A115" s="533"/>
      <c r="B115" s="533"/>
      <c r="C115" s="532"/>
      <c r="D115" s="491"/>
      <c r="E115" s="493"/>
      <c r="F115" s="494"/>
      <c r="G115" s="353"/>
      <c r="H115" s="532"/>
      <c r="I115" s="495"/>
      <c r="J115" s="495"/>
      <c r="K115" s="495"/>
      <c r="L115" s="495"/>
      <c r="M115" s="532"/>
    </row>
    <row r="116" spans="1:13" hidden="1">
      <c r="A116" s="533"/>
      <c r="B116" s="533"/>
      <c r="C116" s="532"/>
      <c r="D116" s="491"/>
      <c r="E116" s="493"/>
      <c r="F116" s="494"/>
      <c r="G116" s="353"/>
      <c r="H116" s="532"/>
      <c r="I116" s="495"/>
      <c r="J116" s="495"/>
      <c r="K116" s="495"/>
      <c r="L116" s="495"/>
      <c r="M116" s="532"/>
    </row>
    <row r="117" spans="1:13" hidden="1">
      <c r="A117" s="533"/>
      <c r="B117" s="533"/>
      <c r="C117" s="532"/>
      <c r="D117" s="491"/>
      <c r="E117" s="493"/>
      <c r="F117" s="494"/>
      <c r="G117" s="353"/>
      <c r="H117" s="532"/>
      <c r="I117" s="495"/>
      <c r="J117" s="495"/>
      <c r="K117" s="495"/>
      <c r="L117" s="495"/>
      <c r="M117" s="532"/>
    </row>
    <row r="118" spans="1:13" hidden="1">
      <c r="A118" s="533"/>
      <c r="B118" s="533"/>
      <c r="C118" s="532"/>
      <c r="D118" s="491"/>
      <c r="E118" s="493"/>
      <c r="F118" s="494"/>
      <c r="G118" s="353"/>
      <c r="H118" s="532"/>
      <c r="I118" s="495"/>
      <c r="J118" s="495"/>
      <c r="K118" s="495"/>
      <c r="L118" s="495"/>
      <c r="M118" s="532"/>
    </row>
    <row r="119" spans="1:13" hidden="1">
      <c r="A119" s="533"/>
      <c r="B119" s="533"/>
      <c r="C119" s="532"/>
      <c r="D119" s="491"/>
      <c r="E119" s="493"/>
      <c r="F119" s="494"/>
      <c r="G119" s="353"/>
      <c r="H119" s="532"/>
      <c r="I119" s="495"/>
      <c r="J119" s="495"/>
      <c r="K119" s="495"/>
      <c r="L119" s="495"/>
      <c r="M119" s="532"/>
    </row>
  </sheetData>
  <mergeCells count="160">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s>
  <conditionalFormatting sqref="A10:B10 D10:E10">
    <cfRule type="containsText" dxfId="211" priority="279" operator="containsText" text="3- Moderado">
      <formula>NOT(ISERROR(SEARCH("3- Moderado",A10)))</formula>
    </cfRule>
    <cfRule type="containsText" dxfId="210" priority="280" operator="containsText" text="6- Moderado">
      <formula>NOT(ISERROR(SEARCH("6- Moderado",A10)))</formula>
    </cfRule>
    <cfRule type="containsText" dxfId="209" priority="281" operator="containsText" text="4- Moderado">
      <formula>NOT(ISERROR(SEARCH("4- Moderado",A10)))</formula>
    </cfRule>
    <cfRule type="containsText" dxfId="208" priority="282" operator="containsText" text="3- Bajo">
      <formula>NOT(ISERROR(SEARCH("3- Bajo",A10)))</formula>
    </cfRule>
    <cfRule type="containsText" dxfId="207" priority="283" operator="containsText" text="4- Bajo">
      <formula>NOT(ISERROR(SEARCH("4- Bajo",A10)))</formula>
    </cfRule>
    <cfRule type="containsText" dxfId="206" priority="284" operator="containsText" text="1- Bajo">
      <formula>NOT(ISERROR(SEARCH("1- Bajo",A10)))</formula>
    </cfRule>
  </conditionalFormatting>
  <conditionalFormatting sqref="D10:D19">
    <cfRule type="containsText" dxfId="205" priority="269" operator="containsText" text="Muy Alta">
      <formula>NOT(ISERROR(SEARCH("Muy Alta",D10)))</formula>
    </cfRule>
    <cfRule type="containsText" dxfId="204" priority="270" operator="containsText" text="Alta">
      <formula>NOT(ISERROR(SEARCH("Alta",D10)))</formula>
    </cfRule>
    <cfRule type="containsText" dxfId="203" priority="271" operator="containsText" text="Baja">
      <formula>NOT(ISERROR(SEARCH("Baja",D10)))</formula>
    </cfRule>
    <cfRule type="containsText" dxfId="202" priority="272" operator="containsText" text="Muy Baja">
      <formula>NOT(ISERROR(SEARCH("Muy Baja",D10)))</formula>
    </cfRule>
    <cfRule type="containsText" dxfId="201" priority="274" operator="containsText" text="Media">
      <formula>NOT(ISERROR(SEARCH("Media",D10)))</formula>
    </cfRule>
  </conditionalFormatting>
  <conditionalFormatting sqref="E10:E19">
    <cfRule type="containsText" dxfId="200" priority="265" operator="containsText" text="Catastrófico">
      <formula>NOT(ISERROR(SEARCH("Catastrófico",E10)))</formula>
    </cfRule>
    <cfRule type="containsText" dxfId="199" priority="266" operator="containsText" text="Mayor">
      <formula>NOT(ISERROR(SEARCH("Mayor",E10)))</formula>
    </cfRule>
    <cfRule type="containsText" dxfId="198" priority="267" operator="containsText" text="Menor">
      <formula>NOT(ISERROR(SEARCH("Menor",E10)))</formula>
    </cfRule>
    <cfRule type="containsText" dxfId="197" priority="268" operator="containsText" text="Leve">
      <formula>NOT(ISERROR(SEARCH("Leve",E10)))</formula>
    </cfRule>
  </conditionalFormatting>
  <conditionalFormatting sqref="E10:F19">
    <cfRule type="containsText" dxfId="196"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195" priority="275" operator="containsText" text="Bajo">
      <formula>NOT(ISERROR(SEARCH("Bajo",F10)))</formula>
    </cfRule>
    <cfRule type="containsText" dxfId="194" priority="276" operator="containsText" text="Moderado">
      <formula>NOT(ISERROR(SEARCH("Moderado",F10)))</formula>
    </cfRule>
    <cfRule type="containsText" dxfId="193" priority="277" operator="containsText" text="Alto">
      <formula>NOT(ISERROR(SEARCH("Alto",F10)))</formula>
    </cfRule>
    <cfRule type="containsText" dxfId="192" priority="278" operator="containsText" text="Extremo">
      <formula>NOT(ISERROR(SEARCH("Extremo",F10)))</formula>
    </cfRule>
  </conditionalFormatting>
  <conditionalFormatting sqref="A20:B20 D20:E20">
    <cfRule type="containsText" dxfId="191" priority="258" operator="containsText" text="3- Moderado">
      <formula>NOT(ISERROR(SEARCH("3- Moderado",A20)))</formula>
    </cfRule>
    <cfRule type="containsText" dxfId="190" priority="259" operator="containsText" text="6- Moderado">
      <formula>NOT(ISERROR(SEARCH("6- Moderado",A20)))</formula>
    </cfRule>
    <cfRule type="containsText" dxfId="189" priority="260" operator="containsText" text="4- Moderado">
      <formula>NOT(ISERROR(SEARCH("4- Moderado",A20)))</formula>
    </cfRule>
    <cfRule type="containsText" dxfId="188" priority="261" operator="containsText" text="3- Bajo">
      <formula>NOT(ISERROR(SEARCH("3- Bajo",A20)))</formula>
    </cfRule>
    <cfRule type="containsText" dxfId="187" priority="262" operator="containsText" text="4- Bajo">
      <formula>NOT(ISERROR(SEARCH("4- Bajo",A20)))</formula>
    </cfRule>
    <cfRule type="containsText" dxfId="186" priority="263" operator="containsText" text="1- Bajo">
      <formula>NOT(ISERROR(SEARCH("1- Bajo",A20)))</formula>
    </cfRule>
  </conditionalFormatting>
  <conditionalFormatting sqref="D20:D29">
    <cfRule type="containsText" dxfId="185" priority="248" operator="containsText" text="Muy Alta">
      <formula>NOT(ISERROR(SEARCH("Muy Alta",D20)))</formula>
    </cfRule>
    <cfRule type="containsText" dxfId="184" priority="249" operator="containsText" text="Alta">
      <formula>NOT(ISERROR(SEARCH("Alta",D20)))</formula>
    </cfRule>
    <cfRule type="containsText" dxfId="183" priority="250" operator="containsText" text="Baja">
      <formula>NOT(ISERROR(SEARCH("Baja",D20)))</formula>
    </cfRule>
    <cfRule type="containsText" dxfId="182" priority="251" operator="containsText" text="Muy Baja">
      <formula>NOT(ISERROR(SEARCH("Muy Baja",D20)))</formula>
    </cfRule>
    <cfRule type="containsText" dxfId="181" priority="253" operator="containsText" text="Media">
      <formula>NOT(ISERROR(SEARCH("Media",D20)))</formula>
    </cfRule>
  </conditionalFormatting>
  <conditionalFormatting sqref="E20:E29">
    <cfRule type="containsText" dxfId="180" priority="244" operator="containsText" text="Catastrófico">
      <formula>NOT(ISERROR(SEARCH("Catastrófico",E20)))</formula>
    </cfRule>
    <cfRule type="containsText" dxfId="179" priority="245" operator="containsText" text="Mayor">
      <formula>NOT(ISERROR(SEARCH("Mayor",E20)))</formula>
    </cfRule>
    <cfRule type="containsText" dxfId="178" priority="246" operator="containsText" text="Menor">
      <formula>NOT(ISERROR(SEARCH("Menor",E20)))</formula>
    </cfRule>
    <cfRule type="containsText" dxfId="177" priority="247" operator="containsText" text="Leve">
      <formula>NOT(ISERROR(SEARCH("Leve",E20)))</formula>
    </cfRule>
  </conditionalFormatting>
  <conditionalFormatting sqref="E20:F29">
    <cfRule type="containsText" dxfId="176"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175" priority="254" operator="containsText" text="Bajo">
      <formula>NOT(ISERROR(SEARCH("Bajo",F20)))</formula>
    </cfRule>
    <cfRule type="containsText" dxfId="174" priority="255" operator="containsText" text="Moderado">
      <formula>NOT(ISERROR(SEARCH("Moderado",F20)))</formula>
    </cfRule>
    <cfRule type="containsText" dxfId="173" priority="256" operator="containsText" text="Alto">
      <formula>NOT(ISERROR(SEARCH("Alto",F20)))</formula>
    </cfRule>
    <cfRule type="containsText" dxfId="172" priority="257" operator="containsText" text="Extremo">
      <formula>NOT(ISERROR(SEARCH("Extremo",F20)))</formula>
    </cfRule>
  </conditionalFormatting>
  <conditionalFormatting sqref="A30:B30 D30:E30">
    <cfRule type="containsText" dxfId="171" priority="237" operator="containsText" text="3- Moderado">
      <formula>NOT(ISERROR(SEARCH("3- Moderado",A30)))</formula>
    </cfRule>
    <cfRule type="containsText" dxfId="170" priority="238" operator="containsText" text="6- Moderado">
      <formula>NOT(ISERROR(SEARCH("6- Moderado",A30)))</formula>
    </cfRule>
    <cfRule type="containsText" dxfId="169" priority="239" operator="containsText" text="4- Moderado">
      <formula>NOT(ISERROR(SEARCH("4- Moderado",A30)))</formula>
    </cfRule>
    <cfRule type="containsText" dxfId="168" priority="240" operator="containsText" text="3- Bajo">
      <formula>NOT(ISERROR(SEARCH("3- Bajo",A30)))</formula>
    </cfRule>
    <cfRule type="containsText" dxfId="167" priority="241" operator="containsText" text="4- Bajo">
      <formula>NOT(ISERROR(SEARCH("4- Bajo",A30)))</formula>
    </cfRule>
    <cfRule type="containsText" dxfId="166" priority="242" operator="containsText" text="1- Bajo">
      <formula>NOT(ISERROR(SEARCH("1- Bajo",A30)))</formula>
    </cfRule>
  </conditionalFormatting>
  <conditionalFormatting sqref="D30:D39">
    <cfRule type="containsText" dxfId="165" priority="227" operator="containsText" text="Muy Alta">
      <formula>NOT(ISERROR(SEARCH("Muy Alta",D30)))</formula>
    </cfRule>
    <cfRule type="containsText" dxfId="164" priority="228" operator="containsText" text="Alta">
      <formula>NOT(ISERROR(SEARCH("Alta",D30)))</formula>
    </cfRule>
    <cfRule type="containsText" dxfId="163" priority="229" operator="containsText" text="Baja">
      <formula>NOT(ISERROR(SEARCH("Baja",D30)))</formula>
    </cfRule>
    <cfRule type="containsText" dxfId="162" priority="230" operator="containsText" text="Muy Baja">
      <formula>NOT(ISERROR(SEARCH("Muy Baja",D30)))</formula>
    </cfRule>
    <cfRule type="containsText" dxfId="161" priority="232" operator="containsText" text="Media">
      <formula>NOT(ISERROR(SEARCH("Media",D30)))</formula>
    </cfRule>
  </conditionalFormatting>
  <conditionalFormatting sqref="E30:E39">
    <cfRule type="containsText" dxfId="160" priority="223" operator="containsText" text="Catastrófico">
      <formula>NOT(ISERROR(SEARCH("Catastrófico",E30)))</formula>
    </cfRule>
    <cfRule type="containsText" dxfId="159" priority="224" operator="containsText" text="Mayor">
      <formula>NOT(ISERROR(SEARCH("Mayor",E30)))</formula>
    </cfRule>
    <cfRule type="containsText" dxfId="158" priority="225" operator="containsText" text="Menor">
      <formula>NOT(ISERROR(SEARCH("Menor",E30)))</formula>
    </cfRule>
    <cfRule type="containsText" dxfId="157" priority="226" operator="containsText" text="Leve">
      <formula>NOT(ISERROR(SEARCH("Leve",E30)))</formula>
    </cfRule>
  </conditionalFormatting>
  <conditionalFormatting sqref="E30:F39">
    <cfRule type="containsText" dxfId="156"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155" priority="233" operator="containsText" text="Bajo">
      <formula>NOT(ISERROR(SEARCH("Bajo",F30)))</formula>
    </cfRule>
    <cfRule type="containsText" dxfId="154" priority="234" operator="containsText" text="Moderado">
      <formula>NOT(ISERROR(SEARCH("Moderado",F30)))</formula>
    </cfRule>
    <cfRule type="containsText" dxfId="153" priority="235" operator="containsText" text="Alto">
      <formula>NOT(ISERROR(SEARCH("Alto",F30)))</formula>
    </cfRule>
    <cfRule type="containsText" dxfId="152" priority="236" operator="containsText" text="Extremo">
      <formula>NOT(ISERROR(SEARCH("Extremo",F30)))</formula>
    </cfRule>
  </conditionalFormatting>
  <conditionalFormatting sqref="A40:B40 D40:E40">
    <cfRule type="containsText" dxfId="151" priority="216" operator="containsText" text="3- Moderado">
      <formula>NOT(ISERROR(SEARCH("3- Moderado",A40)))</formula>
    </cfRule>
    <cfRule type="containsText" dxfId="150" priority="217" operator="containsText" text="6- Moderado">
      <formula>NOT(ISERROR(SEARCH("6- Moderado",A40)))</formula>
    </cfRule>
    <cfRule type="containsText" dxfId="149" priority="218" operator="containsText" text="4- Moderado">
      <formula>NOT(ISERROR(SEARCH("4- Moderado",A40)))</formula>
    </cfRule>
    <cfRule type="containsText" dxfId="148" priority="219" operator="containsText" text="3- Bajo">
      <formula>NOT(ISERROR(SEARCH("3- Bajo",A40)))</formula>
    </cfRule>
    <cfRule type="containsText" dxfId="147" priority="220" operator="containsText" text="4- Bajo">
      <formula>NOT(ISERROR(SEARCH("4- Bajo",A40)))</formula>
    </cfRule>
    <cfRule type="containsText" dxfId="146" priority="221" operator="containsText" text="1- Bajo">
      <formula>NOT(ISERROR(SEARCH("1- Bajo",A40)))</formula>
    </cfRule>
  </conditionalFormatting>
  <conditionalFormatting sqref="D40:D49">
    <cfRule type="containsText" dxfId="145" priority="206" operator="containsText" text="Muy Alta">
      <formula>NOT(ISERROR(SEARCH("Muy Alta",D40)))</formula>
    </cfRule>
    <cfRule type="containsText" dxfId="144" priority="207" operator="containsText" text="Alta">
      <formula>NOT(ISERROR(SEARCH("Alta",D40)))</formula>
    </cfRule>
    <cfRule type="containsText" dxfId="143" priority="208" operator="containsText" text="Baja">
      <formula>NOT(ISERROR(SEARCH("Baja",D40)))</formula>
    </cfRule>
    <cfRule type="containsText" dxfId="142" priority="209" operator="containsText" text="Muy Baja">
      <formula>NOT(ISERROR(SEARCH("Muy Baja",D40)))</formula>
    </cfRule>
    <cfRule type="containsText" dxfId="141" priority="211" operator="containsText" text="Media">
      <formula>NOT(ISERROR(SEARCH("Media",D40)))</formula>
    </cfRule>
  </conditionalFormatting>
  <conditionalFormatting sqref="E40:E49">
    <cfRule type="containsText" dxfId="140" priority="202" operator="containsText" text="Catastrófico">
      <formula>NOT(ISERROR(SEARCH("Catastrófico",E40)))</formula>
    </cfRule>
    <cfRule type="containsText" dxfId="139" priority="203" operator="containsText" text="Mayor">
      <formula>NOT(ISERROR(SEARCH("Mayor",E40)))</formula>
    </cfRule>
    <cfRule type="containsText" dxfId="138" priority="204" operator="containsText" text="Menor">
      <formula>NOT(ISERROR(SEARCH("Menor",E40)))</formula>
    </cfRule>
    <cfRule type="containsText" dxfId="137" priority="205" operator="containsText" text="Leve">
      <formula>NOT(ISERROR(SEARCH("Leve",E40)))</formula>
    </cfRule>
  </conditionalFormatting>
  <conditionalFormatting sqref="E40:F49">
    <cfRule type="containsText" dxfId="136"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135" priority="212" operator="containsText" text="Bajo">
      <formula>NOT(ISERROR(SEARCH("Bajo",F40)))</formula>
    </cfRule>
    <cfRule type="containsText" dxfId="134" priority="213" operator="containsText" text="Moderado">
      <formula>NOT(ISERROR(SEARCH("Moderado",F40)))</formula>
    </cfRule>
    <cfRule type="containsText" dxfId="133" priority="214" operator="containsText" text="Alto">
      <formula>NOT(ISERROR(SEARCH("Alto",F40)))</formula>
    </cfRule>
    <cfRule type="containsText" dxfId="132" priority="215" operator="containsText" text="Extremo">
      <formula>NOT(ISERROR(SEARCH("Extremo",F40)))</formula>
    </cfRule>
  </conditionalFormatting>
  <conditionalFormatting sqref="A50:B50 D50:E50">
    <cfRule type="containsText" dxfId="131" priority="195" operator="containsText" text="3- Moderado">
      <formula>NOT(ISERROR(SEARCH("3- Moderado",A50)))</formula>
    </cfRule>
    <cfRule type="containsText" dxfId="130" priority="196" operator="containsText" text="6- Moderado">
      <formula>NOT(ISERROR(SEARCH("6- Moderado",A50)))</formula>
    </cfRule>
    <cfRule type="containsText" dxfId="129" priority="197" operator="containsText" text="4- Moderado">
      <formula>NOT(ISERROR(SEARCH("4- Moderado",A50)))</formula>
    </cfRule>
    <cfRule type="containsText" dxfId="128" priority="198" operator="containsText" text="3- Bajo">
      <formula>NOT(ISERROR(SEARCH("3- Bajo",A50)))</formula>
    </cfRule>
    <cfRule type="containsText" dxfId="127" priority="199" operator="containsText" text="4- Bajo">
      <formula>NOT(ISERROR(SEARCH("4- Bajo",A50)))</formula>
    </cfRule>
    <cfRule type="containsText" dxfId="126" priority="200" operator="containsText" text="1- Bajo">
      <formula>NOT(ISERROR(SEARCH("1- Bajo",A50)))</formula>
    </cfRule>
  </conditionalFormatting>
  <conditionalFormatting sqref="D50:D59">
    <cfRule type="containsText" dxfId="125" priority="185" operator="containsText" text="Muy Alta">
      <formula>NOT(ISERROR(SEARCH("Muy Alta",D50)))</formula>
    </cfRule>
    <cfRule type="containsText" dxfId="124" priority="186" operator="containsText" text="Alta">
      <formula>NOT(ISERROR(SEARCH("Alta",D50)))</formula>
    </cfRule>
    <cfRule type="containsText" dxfId="123" priority="187" operator="containsText" text="Baja">
      <formula>NOT(ISERROR(SEARCH("Baja",D50)))</formula>
    </cfRule>
    <cfRule type="containsText" dxfId="122" priority="188" operator="containsText" text="Muy Baja">
      <formula>NOT(ISERROR(SEARCH("Muy Baja",D50)))</formula>
    </cfRule>
    <cfRule type="containsText" dxfId="121" priority="190" operator="containsText" text="Media">
      <formula>NOT(ISERROR(SEARCH("Media",D50)))</formula>
    </cfRule>
  </conditionalFormatting>
  <conditionalFormatting sqref="E50:E59">
    <cfRule type="containsText" dxfId="120" priority="181" operator="containsText" text="Catastrófico">
      <formula>NOT(ISERROR(SEARCH("Catastrófico",E50)))</formula>
    </cfRule>
    <cfRule type="containsText" dxfId="119" priority="182" operator="containsText" text="Mayor">
      <formula>NOT(ISERROR(SEARCH("Mayor",E50)))</formula>
    </cfRule>
    <cfRule type="containsText" dxfId="118" priority="183" operator="containsText" text="Menor">
      <formula>NOT(ISERROR(SEARCH("Menor",E50)))</formula>
    </cfRule>
    <cfRule type="containsText" dxfId="117" priority="184" operator="containsText" text="Leve">
      <formula>NOT(ISERROR(SEARCH("Leve",E50)))</formula>
    </cfRule>
  </conditionalFormatting>
  <conditionalFormatting sqref="E50:F59">
    <cfRule type="containsText" dxfId="116"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115" priority="191" operator="containsText" text="Bajo">
      <formula>NOT(ISERROR(SEARCH("Bajo",F50)))</formula>
    </cfRule>
    <cfRule type="containsText" dxfId="114" priority="192" operator="containsText" text="Moderado">
      <formula>NOT(ISERROR(SEARCH("Moderado",F50)))</formula>
    </cfRule>
    <cfRule type="containsText" dxfId="113" priority="193" operator="containsText" text="Alto">
      <formula>NOT(ISERROR(SEARCH("Alto",F50)))</formula>
    </cfRule>
    <cfRule type="containsText" dxfId="112" priority="194" operator="containsText" text="Extremo">
      <formula>NOT(ISERROR(SEARCH("Extremo",F50)))</formula>
    </cfRule>
  </conditionalFormatting>
  <conditionalFormatting sqref="A60:B60 D60:E60">
    <cfRule type="containsText" dxfId="111" priority="174" operator="containsText" text="3- Moderado">
      <formula>NOT(ISERROR(SEARCH("3- Moderado",A60)))</formula>
    </cfRule>
    <cfRule type="containsText" dxfId="110" priority="175" operator="containsText" text="6- Moderado">
      <formula>NOT(ISERROR(SEARCH("6- Moderado",A60)))</formula>
    </cfRule>
    <cfRule type="containsText" dxfId="109" priority="176" operator="containsText" text="4- Moderado">
      <formula>NOT(ISERROR(SEARCH("4- Moderado",A60)))</formula>
    </cfRule>
    <cfRule type="containsText" dxfId="108" priority="177" operator="containsText" text="3- Bajo">
      <formula>NOT(ISERROR(SEARCH("3- Bajo",A60)))</formula>
    </cfRule>
    <cfRule type="containsText" dxfId="107" priority="178" operator="containsText" text="4- Bajo">
      <formula>NOT(ISERROR(SEARCH("4- Bajo",A60)))</formula>
    </cfRule>
    <cfRule type="containsText" dxfId="106" priority="179" operator="containsText" text="1- Bajo">
      <formula>NOT(ISERROR(SEARCH("1- Bajo",A60)))</formula>
    </cfRule>
  </conditionalFormatting>
  <conditionalFormatting sqref="D60:D69">
    <cfRule type="containsText" dxfId="105" priority="164" operator="containsText" text="Muy Alta">
      <formula>NOT(ISERROR(SEARCH("Muy Alta",D60)))</formula>
    </cfRule>
    <cfRule type="containsText" dxfId="104" priority="165" operator="containsText" text="Alta">
      <formula>NOT(ISERROR(SEARCH("Alta",D60)))</formula>
    </cfRule>
    <cfRule type="containsText" dxfId="103" priority="166" operator="containsText" text="Baja">
      <formula>NOT(ISERROR(SEARCH("Baja",D60)))</formula>
    </cfRule>
    <cfRule type="containsText" dxfId="102" priority="167" operator="containsText" text="Muy Baja">
      <formula>NOT(ISERROR(SEARCH("Muy Baja",D60)))</formula>
    </cfRule>
    <cfRule type="containsText" dxfId="101" priority="169" operator="containsText" text="Media">
      <formula>NOT(ISERROR(SEARCH("Media",D60)))</formula>
    </cfRule>
  </conditionalFormatting>
  <conditionalFormatting sqref="E60:E69">
    <cfRule type="containsText" dxfId="100" priority="160" operator="containsText" text="Catastrófico">
      <formula>NOT(ISERROR(SEARCH("Catastrófico",E60)))</formula>
    </cfRule>
    <cfRule type="containsText" dxfId="99" priority="161" operator="containsText" text="Mayor">
      <formula>NOT(ISERROR(SEARCH("Mayor",E60)))</formula>
    </cfRule>
    <cfRule type="containsText" dxfId="98" priority="162" operator="containsText" text="Menor">
      <formula>NOT(ISERROR(SEARCH("Menor",E60)))</formula>
    </cfRule>
    <cfRule type="containsText" dxfId="97" priority="163" operator="containsText" text="Leve">
      <formula>NOT(ISERROR(SEARCH("Leve",E60)))</formula>
    </cfRule>
  </conditionalFormatting>
  <conditionalFormatting sqref="E60:F69">
    <cfRule type="containsText" dxfId="96"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95" priority="170" operator="containsText" text="Bajo">
      <formula>NOT(ISERROR(SEARCH("Bajo",F60)))</formula>
    </cfRule>
    <cfRule type="containsText" dxfId="94" priority="171" operator="containsText" text="Moderado">
      <formula>NOT(ISERROR(SEARCH("Moderado",F60)))</formula>
    </cfRule>
    <cfRule type="containsText" dxfId="93" priority="172" operator="containsText" text="Alto">
      <formula>NOT(ISERROR(SEARCH("Alto",F60)))</formula>
    </cfRule>
    <cfRule type="containsText" dxfId="92" priority="173" operator="containsText" text="Extremo">
      <formula>NOT(ISERROR(SEARCH("Extremo",F60)))</formula>
    </cfRule>
  </conditionalFormatting>
  <conditionalFormatting sqref="A70:B70 D70:E70">
    <cfRule type="containsText" dxfId="91" priority="153" operator="containsText" text="3- Moderado">
      <formula>NOT(ISERROR(SEARCH("3- Moderado",A70)))</formula>
    </cfRule>
    <cfRule type="containsText" dxfId="90" priority="154" operator="containsText" text="6- Moderado">
      <formula>NOT(ISERROR(SEARCH("6- Moderado",A70)))</formula>
    </cfRule>
    <cfRule type="containsText" dxfId="89" priority="155" operator="containsText" text="4- Moderado">
      <formula>NOT(ISERROR(SEARCH("4- Moderado",A70)))</formula>
    </cfRule>
    <cfRule type="containsText" dxfId="88" priority="156" operator="containsText" text="3- Bajo">
      <formula>NOT(ISERROR(SEARCH("3- Bajo",A70)))</formula>
    </cfRule>
    <cfRule type="containsText" dxfId="87" priority="157" operator="containsText" text="4- Bajo">
      <formula>NOT(ISERROR(SEARCH("4- Bajo",A70)))</formula>
    </cfRule>
    <cfRule type="containsText" dxfId="86" priority="158" operator="containsText" text="1- Bajo">
      <formula>NOT(ISERROR(SEARCH("1- Bajo",A70)))</formula>
    </cfRule>
  </conditionalFormatting>
  <conditionalFormatting sqref="D70:D79">
    <cfRule type="containsText" dxfId="85" priority="143" operator="containsText" text="Muy Alta">
      <formula>NOT(ISERROR(SEARCH("Muy Alta",D70)))</formula>
    </cfRule>
    <cfRule type="containsText" dxfId="84" priority="144" operator="containsText" text="Alta">
      <formula>NOT(ISERROR(SEARCH("Alta",D70)))</formula>
    </cfRule>
    <cfRule type="containsText" dxfId="83" priority="145" operator="containsText" text="Baja">
      <formula>NOT(ISERROR(SEARCH("Baja",D70)))</formula>
    </cfRule>
    <cfRule type="containsText" dxfId="82" priority="146" operator="containsText" text="Muy Baja">
      <formula>NOT(ISERROR(SEARCH("Muy Baja",D70)))</formula>
    </cfRule>
    <cfRule type="containsText" dxfId="81" priority="148" operator="containsText" text="Media">
      <formula>NOT(ISERROR(SEARCH("Media",D70)))</formula>
    </cfRule>
  </conditionalFormatting>
  <conditionalFormatting sqref="E70:E79">
    <cfRule type="containsText" dxfId="80" priority="139" operator="containsText" text="Catastrófico">
      <formula>NOT(ISERROR(SEARCH("Catastrófico",E70)))</formula>
    </cfRule>
    <cfRule type="containsText" dxfId="79" priority="140" operator="containsText" text="Mayor">
      <formula>NOT(ISERROR(SEARCH("Mayor",E70)))</formula>
    </cfRule>
    <cfRule type="containsText" dxfId="78" priority="141" operator="containsText" text="Menor">
      <formula>NOT(ISERROR(SEARCH("Menor",E70)))</formula>
    </cfRule>
    <cfRule type="containsText" dxfId="77" priority="142" operator="containsText" text="Leve">
      <formula>NOT(ISERROR(SEARCH("Leve",E70)))</formula>
    </cfRule>
  </conditionalFormatting>
  <conditionalFormatting sqref="E70:F79">
    <cfRule type="containsText" dxfId="76"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75" priority="149" operator="containsText" text="Bajo">
      <formula>NOT(ISERROR(SEARCH("Bajo",F70)))</formula>
    </cfRule>
    <cfRule type="containsText" dxfId="74" priority="150" operator="containsText" text="Moderado">
      <formula>NOT(ISERROR(SEARCH("Moderado",F70)))</formula>
    </cfRule>
    <cfRule type="containsText" dxfId="73" priority="151" operator="containsText" text="Alto">
      <formula>NOT(ISERROR(SEARCH("Alto",F70)))</formula>
    </cfRule>
    <cfRule type="containsText" dxfId="72" priority="152" operator="containsText" text="Extremo">
      <formula>NOT(ISERROR(SEARCH("Extremo",F70)))</formula>
    </cfRule>
  </conditionalFormatting>
  <conditionalFormatting sqref="A80:B80 D80:E80">
    <cfRule type="containsText" dxfId="71" priority="132" operator="containsText" text="3- Moderado">
      <formula>NOT(ISERROR(SEARCH("3- Moderado",A80)))</formula>
    </cfRule>
    <cfRule type="containsText" dxfId="70" priority="133" operator="containsText" text="6- Moderado">
      <formula>NOT(ISERROR(SEARCH("6- Moderado",A80)))</formula>
    </cfRule>
    <cfRule type="containsText" dxfId="69" priority="134" operator="containsText" text="4- Moderado">
      <formula>NOT(ISERROR(SEARCH("4- Moderado",A80)))</formula>
    </cfRule>
    <cfRule type="containsText" dxfId="68" priority="135" operator="containsText" text="3- Bajo">
      <formula>NOT(ISERROR(SEARCH("3- Bajo",A80)))</formula>
    </cfRule>
    <cfRule type="containsText" dxfId="67" priority="136" operator="containsText" text="4- Bajo">
      <formula>NOT(ISERROR(SEARCH("4- Bajo",A80)))</formula>
    </cfRule>
    <cfRule type="containsText" dxfId="66" priority="137" operator="containsText" text="1- Bajo">
      <formula>NOT(ISERROR(SEARCH("1- Bajo",A80)))</formula>
    </cfRule>
  </conditionalFormatting>
  <conditionalFormatting sqref="D80:D89">
    <cfRule type="containsText" dxfId="65" priority="122" operator="containsText" text="Muy Alta">
      <formula>NOT(ISERROR(SEARCH("Muy Alta",D80)))</formula>
    </cfRule>
    <cfRule type="containsText" dxfId="64" priority="123" operator="containsText" text="Alta">
      <formula>NOT(ISERROR(SEARCH("Alta",D80)))</formula>
    </cfRule>
    <cfRule type="containsText" dxfId="63" priority="124" operator="containsText" text="Baja">
      <formula>NOT(ISERROR(SEARCH("Baja",D80)))</formula>
    </cfRule>
    <cfRule type="containsText" dxfId="62" priority="125" operator="containsText" text="Muy Baja">
      <formula>NOT(ISERROR(SEARCH("Muy Baja",D80)))</formula>
    </cfRule>
    <cfRule type="containsText" dxfId="61" priority="127" operator="containsText" text="Media">
      <formula>NOT(ISERROR(SEARCH("Media",D80)))</formula>
    </cfRule>
  </conditionalFormatting>
  <conditionalFormatting sqref="E80:E89">
    <cfRule type="containsText" dxfId="60" priority="118" operator="containsText" text="Catastrófico">
      <formula>NOT(ISERROR(SEARCH("Catastrófico",E80)))</formula>
    </cfRule>
    <cfRule type="containsText" dxfId="59" priority="119" operator="containsText" text="Mayor">
      <formula>NOT(ISERROR(SEARCH("Mayor",E80)))</formula>
    </cfRule>
    <cfRule type="containsText" dxfId="58" priority="120" operator="containsText" text="Menor">
      <formula>NOT(ISERROR(SEARCH("Menor",E80)))</formula>
    </cfRule>
    <cfRule type="containsText" dxfId="57" priority="121" operator="containsText" text="Leve">
      <formula>NOT(ISERROR(SEARCH("Leve",E80)))</formula>
    </cfRule>
  </conditionalFormatting>
  <conditionalFormatting sqref="E80:F89">
    <cfRule type="containsText" dxfId="56" priority="126" operator="containsText" text="Moderado">
      <formula>NOT(ISERROR(SEARCH("Moderado",E80)))</formula>
    </cfRule>
  </conditionalFormatting>
  <conditionalFormatting sqref="F80:F89">
    <cfRule type="colorScale" priority="138">
      <colorScale>
        <cfvo type="min"/>
        <cfvo type="max"/>
        <color rgb="FFFF7128"/>
        <color rgb="FFFFEF9C"/>
      </colorScale>
    </cfRule>
  </conditionalFormatting>
  <conditionalFormatting sqref="F80:F89">
    <cfRule type="containsText" dxfId="55" priority="128" operator="containsText" text="Bajo">
      <formula>NOT(ISERROR(SEARCH("Bajo",F80)))</formula>
    </cfRule>
    <cfRule type="containsText" dxfId="54" priority="129" operator="containsText" text="Moderado">
      <formula>NOT(ISERROR(SEARCH("Moderado",F80)))</formula>
    </cfRule>
    <cfRule type="containsText" dxfId="53" priority="130" operator="containsText" text="Alto">
      <formula>NOT(ISERROR(SEARCH("Alto",F80)))</formula>
    </cfRule>
    <cfRule type="containsText" dxfId="52" priority="131" operator="containsText" text="Extremo">
      <formula>NOT(ISERROR(SEARCH("Extremo",F80)))</formula>
    </cfRule>
  </conditionalFormatting>
  <conditionalFormatting sqref="A90:B90 D90:E90">
    <cfRule type="containsText" dxfId="51" priority="111" operator="containsText" text="3- Moderado">
      <formula>NOT(ISERROR(SEARCH("3- Moderado",A90)))</formula>
    </cfRule>
    <cfRule type="containsText" dxfId="50" priority="112" operator="containsText" text="6- Moderado">
      <formula>NOT(ISERROR(SEARCH("6- Moderado",A90)))</formula>
    </cfRule>
    <cfRule type="containsText" dxfId="49" priority="113" operator="containsText" text="4- Moderado">
      <formula>NOT(ISERROR(SEARCH("4- Moderado",A90)))</formula>
    </cfRule>
    <cfRule type="containsText" dxfId="48" priority="114" operator="containsText" text="3- Bajo">
      <formula>NOT(ISERROR(SEARCH("3- Bajo",A90)))</formula>
    </cfRule>
    <cfRule type="containsText" dxfId="47" priority="115" operator="containsText" text="4- Bajo">
      <formula>NOT(ISERROR(SEARCH("4- Bajo",A90)))</formula>
    </cfRule>
    <cfRule type="containsText" dxfId="46" priority="116" operator="containsText" text="1- Bajo">
      <formula>NOT(ISERROR(SEARCH("1- Bajo",A90)))</formula>
    </cfRule>
  </conditionalFormatting>
  <conditionalFormatting sqref="D90:D99">
    <cfRule type="containsText" dxfId="45" priority="101" operator="containsText" text="Muy Alta">
      <formula>NOT(ISERROR(SEARCH("Muy Alta",D90)))</formula>
    </cfRule>
    <cfRule type="containsText" dxfId="44" priority="102" operator="containsText" text="Alta">
      <formula>NOT(ISERROR(SEARCH("Alta",D90)))</formula>
    </cfRule>
    <cfRule type="containsText" dxfId="43" priority="103" operator="containsText" text="Baja">
      <formula>NOT(ISERROR(SEARCH("Baja",D90)))</formula>
    </cfRule>
    <cfRule type="containsText" dxfId="42" priority="104" operator="containsText" text="Muy Baja">
      <formula>NOT(ISERROR(SEARCH("Muy Baja",D90)))</formula>
    </cfRule>
    <cfRule type="containsText" dxfId="41" priority="106" operator="containsText" text="Media">
      <formula>NOT(ISERROR(SEARCH("Media",D90)))</formula>
    </cfRule>
  </conditionalFormatting>
  <conditionalFormatting sqref="E90:E99">
    <cfRule type="containsText" dxfId="40" priority="97" operator="containsText" text="Catastrófico">
      <formula>NOT(ISERROR(SEARCH("Catastrófico",E90)))</formula>
    </cfRule>
    <cfRule type="containsText" dxfId="39" priority="98" operator="containsText" text="Mayor">
      <formula>NOT(ISERROR(SEARCH("Mayor",E90)))</formula>
    </cfRule>
    <cfRule type="containsText" dxfId="38" priority="99" operator="containsText" text="Menor">
      <formula>NOT(ISERROR(SEARCH("Menor",E90)))</formula>
    </cfRule>
    <cfRule type="containsText" dxfId="37" priority="100" operator="containsText" text="Leve">
      <formula>NOT(ISERROR(SEARCH("Leve",E90)))</formula>
    </cfRule>
  </conditionalFormatting>
  <conditionalFormatting sqref="E90:F99">
    <cfRule type="containsText" dxfId="36" priority="105" operator="containsText" text="Moderado">
      <formula>NOT(ISERROR(SEARCH("Moderado",E90)))</formula>
    </cfRule>
  </conditionalFormatting>
  <conditionalFormatting sqref="F90:F99">
    <cfRule type="colorScale" priority="117">
      <colorScale>
        <cfvo type="min"/>
        <cfvo type="max"/>
        <color rgb="FFFF7128"/>
        <color rgb="FFFFEF9C"/>
      </colorScale>
    </cfRule>
  </conditionalFormatting>
  <conditionalFormatting sqref="F90:F99">
    <cfRule type="containsText" dxfId="35" priority="107" operator="containsText" text="Bajo">
      <formula>NOT(ISERROR(SEARCH("Bajo",F90)))</formula>
    </cfRule>
    <cfRule type="containsText" dxfId="34" priority="108" operator="containsText" text="Moderado">
      <formula>NOT(ISERROR(SEARCH("Moderado",F90)))</formula>
    </cfRule>
    <cfRule type="containsText" dxfId="33" priority="109" operator="containsText" text="Alto">
      <formula>NOT(ISERROR(SEARCH("Alto",F90)))</formula>
    </cfRule>
    <cfRule type="containsText" dxfId="32" priority="110" operator="containsText" text="Extremo">
      <formula>NOT(ISERROR(SEARCH("Extremo",F90)))</formula>
    </cfRule>
  </conditionalFormatting>
  <conditionalFormatting sqref="A100:B100 D100:E100 A110:B110 D110:E110">
    <cfRule type="containsText" dxfId="31" priority="90" operator="containsText" text="3- Moderado">
      <formula>NOT(ISERROR(SEARCH("3- Moderado",A100)))</formula>
    </cfRule>
    <cfRule type="containsText" dxfId="30" priority="91" operator="containsText" text="6- Moderado">
      <formula>NOT(ISERROR(SEARCH("6- Moderado",A100)))</formula>
    </cfRule>
    <cfRule type="containsText" dxfId="29" priority="92" operator="containsText" text="4- Moderado">
      <formula>NOT(ISERROR(SEARCH("4- Moderado",A100)))</formula>
    </cfRule>
    <cfRule type="containsText" dxfId="28" priority="93" operator="containsText" text="3- Bajo">
      <formula>NOT(ISERROR(SEARCH("3- Bajo",A100)))</formula>
    </cfRule>
    <cfRule type="containsText" dxfId="27" priority="94" operator="containsText" text="4- Bajo">
      <formula>NOT(ISERROR(SEARCH("4- Bajo",A100)))</formula>
    </cfRule>
    <cfRule type="containsText" dxfId="26" priority="95" operator="containsText" text="1- Bajo">
      <formula>NOT(ISERROR(SEARCH("1- Bajo",A100)))</formula>
    </cfRule>
  </conditionalFormatting>
  <conditionalFormatting sqref="D100:D119">
    <cfRule type="containsText" dxfId="25" priority="80" operator="containsText" text="Muy Alta">
      <formula>NOT(ISERROR(SEARCH("Muy Alta",D100)))</formula>
    </cfRule>
    <cfRule type="containsText" dxfId="24" priority="81" operator="containsText" text="Alta">
      <formula>NOT(ISERROR(SEARCH("Alta",D100)))</formula>
    </cfRule>
    <cfRule type="containsText" dxfId="23" priority="82" operator="containsText" text="Baja">
      <formula>NOT(ISERROR(SEARCH("Baja",D100)))</formula>
    </cfRule>
    <cfRule type="containsText" dxfId="22" priority="83" operator="containsText" text="Muy Baja">
      <formula>NOT(ISERROR(SEARCH("Muy Baja",D100)))</formula>
    </cfRule>
    <cfRule type="containsText" dxfId="21" priority="85" operator="containsText" text="Media">
      <formula>NOT(ISERROR(SEARCH("Media",D100)))</formula>
    </cfRule>
  </conditionalFormatting>
  <conditionalFormatting sqref="E100:E119">
    <cfRule type="containsText" dxfId="20" priority="76" operator="containsText" text="Catastrófico">
      <formula>NOT(ISERROR(SEARCH("Catastrófico",E100)))</formula>
    </cfRule>
    <cfRule type="containsText" dxfId="19" priority="77" operator="containsText" text="Mayor">
      <formula>NOT(ISERROR(SEARCH("Mayor",E100)))</formula>
    </cfRule>
    <cfRule type="containsText" dxfId="18" priority="78" operator="containsText" text="Menor">
      <formula>NOT(ISERROR(SEARCH("Menor",E100)))</formula>
    </cfRule>
    <cfRule type="containsText" dxfId="17" priority="79" operator="containsText" text="Leve">
      <formula>NOT(ISERROR(SEARCH("Leve",E100)))</formula>
    </cfRule>
  </conditionalFormatting>
  <conditionalFormatting sqref="E100:F119">
    <cfRule type="containsText" dxfId="16" priority="84" operator="containsText" text="Moderado">
      <formula>NOT(ISERROR(SEARCH("Moderado",E100)))</formula>
    </cfRule>
  </conditionalFormatting>
  <conditionalFormatting sqref="F100:F119">
    <cfRule type="colorScale" priority="96">
      <colorScale>
        <cfvo type="min"/>
        <cfvo type="max"/>
        <color rgb="FFFF7128"/>
        <color rgb="FFFFEF9C"/>
      </colorScale>
    </cfRule>
  </conditionalFormatting>
  <conditionalFormatting sqref="F100:F119">
    <cfRule type="containsText" dxfId="15" priority="86" operator="containsText" text="Bajo">
      <formula>NOT(ISERROR(SEARCH("Bajo",F100)))</formula>
    </cfRule>
    <cfRule type="containsText" dxfId="14" priority="87" operator="containsText" text="Moderado">
      <formula>NOT(ISERROR(SEARCH("Moderado",F100)))</formula>
    </cfRule>
    <cfRule type="containsText" dxfId="13" priority="88" operator="containsText" text="Alto">
      <formula>NOT(ISERROR(SEARCH("Alto",F100)))</formula>
    </cfRule>
    <cfRule type="containsText" dxfId="12" priority="89" operator="containsText" text="Extremo">
      <formula>NOT(ISERROR(SEARCH("Extremo",F100)))</formula>
    </cfRule>
  </conditionalFormatting>
  <conditionalFormatting sqref="A7:B7">
    <cfRule type="containsText" dxfId="11" priority="7" operator="containsText" text="3- Moderado">
      <formula>NOT(ISERROR(SEARCH("3- Moderado",A7)))</formula>
    </cfRule>
    <cfRule type="containsText" dxfId="10" priority="8" operator="containsText" text="6- Moderado">
      <formula>NOT(ISERROR(SEARCH("6- Moderado",A7)))</formula>
    </cfRule>
    <cfRule type="containsText" dxfId="9" priority="9" operator="containsText" text="4- Moderado">
      <formula>NOT(ISERROR(SEARCH("4- Moderado",A7)))</formula>
    </cfRule>
    <cfRule type="containsText" dxfId="8" priority="10" operator="containsText" text="3- Bajo">
      <formula>NOT(ISERROR(SEARCH("3- Bajo",A7)))</formula>
    </cfRule>
    <cfRule type="containsText" dxfId="7" priority="11" operator="containsText" text="4- Bajo">
      <formula>NOT(ISERROR(SEARCH("4- Bajo",A7)))</formula>
    </cfRule>
    <cfRule type="containsText" dxfId="6" priority="12" operator="containsText" text="1- Bajo">
      <formula>NOT(ISERROR(SEARCH("1- Bajo",A7)))</formula>
    </cfRule>
  </conditionalFormatting>
  <conditionalFormatting sqref="C8:F8">
    <cfRule type="containsText" dxfId="5" priority="1" operator="containsText" text="3- Moderado">
      <formula>NOT(ISERROR(SEARCH("3- Moderado",C8)))</formula>
    </cfRule>
    <cfRule type="containsText" dxfId="4" priority="2" operator="containsText" text="6- Moderado">
      <formula>NOT(ISERROR(SEARCH("6- Moderado",C8)))</formula>
    </cfRule>
    <cfRule type="containsText" dxfId="3" priority="3" operator="containsText" text="4- Moderado">
      <formula>NOT(ISERROR(SEARCH("4- Moderado",C8)))</formula>
    </cfRule>
    <cfRule type="containsText" dxfId="2" priority="4" operator="containsText" text="3- Bajo">
      <formula>NOT(ISERROR(SEARCH("3- Bajo",C8)))</formula>
    </cfRule>
    <cfRule type="containsText" dxfId="1" priority="5" operator="containsText" text="4- Bajo">
      <formula>NOT(ISERROR(SEARCH("4- Bajo",C8)))</formula>
    </cfRule>
    <cfRule type="containsText" dxfId="0" priority="6" operator="containsText" text="1- Bajo">
      <formula>NOT(ISERROR(SEARCH("1- Bajo",C8)))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openxmlformats.org/package/2006/metadata/core-properties"/>
    <ds:schemaRef ds:uri="b7e8369d-c4e9-4214-9119-84136ff5a782"/>
    <ds:schemaRef ds:uri="http://purl.org/dc/elements/1.1/"/>
    <ds:schemaRef ds:uri="0c50ba98-0778-4d96-a450-637e4b97cb43"/>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56AFBE53-4AA7-46C6-808B-45ED0AE0B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